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2\01- PARA LICITAR\EB OLIMPIO FALCONIERE\"/>
    </mc:Choice>
  </mc:AlternateContent>
  <xr:revisionPtr revIDLastSave="0" documentId="8_{CF80F01D-9B54-423A-96B0-D7D144ACCA4D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Orçamento Sintético" sheetId="1" r:id="rId1"/>
    <sheet name="Cronograma" sheetId="2" r:id="rId2"/>
    <sheet name="DEMONS BDI" sheetId="3" r:id="rId3"/>
    <sheet name="COMP BDI" sheetId="4" r:id="rId4"/>
  </sheets>
  <definedNames>
    <definedName name="_xlnm.Print_Area" localSheetId="1">Cronograma!$A$1:$J$40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7" i="4" l="1"/>
  <c r="C24" i="3"/>
  <c r="C23" i="3"/>
  <c r="C20" i="3"/>
  <c r="C18" i="3"/>
  <c r="C17" i="3"/>
  <c r="C16" i="3"/>
  <c r="C13" i="3"/>
  <c r="C12" i="3"/>
  <c r="C14" i="3" s="1"/>
  <c r="C10" i="3"/>
  <c r="C8" i="3"/>
  <c r="J31" i="2"/>
  <c r="J29" i="2"/>
  <c r="J27" i="2"/>
  <c r="J25" i="2"/>
  <c r="J23" i="2"/>
  <c r="J21" i="2"/>
  <c r="J19" i="2"/>
  <c r="J17" i="2"/>
  <c r="J15" i="2"/>
  <c r="J13" i="2"/>
  <c r="J11" i="2"/>
  <c r="J9" i="2"/>
  <c r="J7" i="2"/>
  <c r="I39" i="1"/>
  <c r="H114" i="1"/>
  <c r="I114" i="1" s="1"/>
  <c r="H113" i="1"/>
  <c r="I113" i="1" s="1"/>
  <c r="H111" i="1"/>
  <c r="I111" i="1" s="1"/>
  <c r="H110" i="1"/>
  <c r="I110" i="1" s="1"/>
  <c r="H109" i="1"/>
  <c r="I109" i="1" s="1"/>
  <c r="H106" i="1"/>
  <c r="I106" i="1" s="1"/>
  <c r="H105" i="1"/>
  <c r="I105" i="1" s="1"/>
  <c r="H104" i="1"/>
  <c r="I104" i="1" s="1"/>
  <c r="H102" i="1"/>
  <c r="I102" i="1" s="1"/>
  <c r="H101" i="1"/>
  <c r="I101" i="1" s="1"/>
  <c r="H98" i="1"/>
  <c r="I98" i="1" s="1"/>
  <c r="H97" i="1"/>
  <c r="I97" i="1" s="1"/>
  <c r="H95" i="1"/>
  <c r="I95" i="1" s="1"/>
  <c r="H93" i="1"/>
  <c r="I93" i="1" s="1"/>
  <c r="H92" i="1"/>
  <c r="I92" i="1" s="1"/>
  <c r="H91" i="1"/>
  <c r="I91" i="1" s="1"/>
  <c r="H90" i="1"/>
  <c r="I90" i="1" s="1"/>
  <c r="H88" i="1"/>
  <c r="I88" i="1" s="1"/>
  <c r="H87" i="1"/>
  <c r="I87" i="1" s="1"/>
  <c r="H85" i="1"/>
  <c r="I85" i="1" s="1"/>
  <c r="I84" i="1"/>
  <c r="H84" i="1"/>
  <c r="H83" i="1"/>
  <c r="I83" i="1" s="1"/>
  <c r="H82" i="1"/>
  <c r="I82" i="1" s="1"/>
  <c r="H81" i="1"/>
  <c r="I81" i="1" s="1"/>
  <c r="I80" i="1"/>
  <c r="H80" i="1"/>
  <c r="H79" i="1"/>
  <c r="I79" i="1" s="1"/>
  <c r="I78" i="1"/>
  <c r="H78" i="1"/>
  <c r="I77" i="1"/>
  <c r="H77" i="1"/>
  <c r="H75" i="1"/>
  <c r="I75" i="1" s="1"/>
  <c r="H74" i="1"/>
  <c r="I74" i="1" s="1"/>
  <c r="H73" i="1"/>
  <c r="I73" i="1" s="1"/>
  <c r="H72" i="1"/>
  <c r="I72" i="1" s="1"/>
  <c r="H71" i="1"/>
  <c r="I71" i="1" s="1"/>
  <c r="H67" i="1"/>
  <c r="I67" i="1" s="1"/>
  <c r="H66" i="1"/>
  <c r="I66" i="1" s="1"/>
  <c r="H65" i="1"/>
  <c r="I65" i="1" s="1"/>
  <c r="H63" i="1"/>
  <c r="I63" i="1" s="1"/>
  <c r="I62" i="1"/>
  <c r="H62" i="1"/>
  <c r="H59" i="1"/>
  <c r="I59" i="1" s="1"/>
  <c r="H58" i="1"/>
  <c r="I58" i="1" s="1"/>
  <c r="H56" i="1"/>
  <c r="I56" i="1" s="1"/>
  <c r="H55" i="1"/>
  <c r="I55" i="1" s="1"/>
  <c r="H53" i="1"/>
  <c r="I53" i="1" s="1"/>
  <c r="I52" i="1"/>
  <c r="H52" i="1"/>
  <c r="H49" i="1"/>
  <c r="I49" i="1" s="1"/>
  <c r="I47" i="1"/>
  <c r="H47" i="1"/>
  <c r="H46" i="1"/>
  <c r="I46" i="1" s="1"/>
  <c r="H44" i="1"/>
  <c r="I44" i="1" s="1"/>
  <c r="H43" i="1"/>
  <c r="I43" i="1" s="1"/>
  <c r="H42" i="1"/>
  <c r="I42" i="1" s="1"/>
  <c r="H41" i="1"/>
  <c r="I41" i="1" s="1"/>
  <c r="H38" i="1"/>
  <c r="I38" i="1" s="1"/>
  <c r="H37" i="1"/>
  <c r="I37" i="1" s="1"/>
  <c r="H36" i="1"/>
  <c r="I36" i="1" s="1"/>
  <c r="H34" i="1"/>
  <c r="I34" i="1" s="1"/>
  <c r="H33" i="1"/>
  <c r="I33" i="1" s="1"/>
  <c r="H30" i="1"/>
  <c r="I30" i="1" s="1"/>
  <c r="I29" i="1"/>
  <c r="H29" i="1"/>
  <c r="I28" i="1"/>
  <c r="H28" i="1"/>
  <c r="H26" i="1"/>
  <c r="I26" i="1" s="1"/>
  <c r="H25" i="1"/>
  <c r="I25" i="1" s="1"/>
  <c r="H23" i="1"/>
  <c r="I23" i="1" s="1"/>
  <c r="H22" i="1"/>
  <c r="I22" i="1" s="1"/>
  <c r="H21" i="1"/>
  <c r="I21" i="1" s="1"/>
  <c r="H19" i="1"/>
  <c r="I19" i="1" s="1"/>
  <c r="H18" i="1"/>
  <c r="I18" i="1" s="1"/>
  <c r="I17" i="1"/>
  <c r="H17" i="1"/>
  <c r="I16" i="1"/>
  <c r="H16" i="1"/>
  <c r="H14" i="1"/>
  <c r="I14" i="1" s="1"/>
  <c r="H13" i="1"/>
  <c r="I13" i="1" s="1"/>
  <c r="H11" i="1"/>
  <c r="I11" i="1" s="1"/>
  <c r="H10" i="1"/>
  <c r="I10" i="1" s="1"/>
  <c r="I57" i="1" l="1"/>
  <c r="I76" i="1"/>
  <c r="C20" i="2"/>
  <c r="F20" i="2" s="1"/>
  <c r="I100" i="1"/>
  <c r="I9" i="1"/>
  <c r="I12" i="1"/>
  <c r="I35" i="1"/>
  <c r="I61" i="1"/>
  <c r="I89" i="1"/>
  <c r="I108" i="1"/>
  <c r="I32" i="1"/>
  <c r="I64" i="1"/>
  <c r="I96" i="1"/>
  <c r="I15" i="1"/>
  <c r="I94" i="1"/>
  <c r="I20" i="1"/>
  <c r="I51" i="1"/>
  <c r="I86" i="1"/>
  <c r="I24" i="1"/>
  <c r="I54" i="1"/>
  <c r="I70" i="1"/>
  <c r="I103" i="1"/>
  <c r="I27" i="1"/>
  <c r="I112" i="1"/>
  <c r="G20" i="2"/>
  <c r="H20" i="2"/>
  <c r="I107" i="1" l="1"/>
  <c r="C16" i="2"/>
  <c r="C12" i="2"/>
  <c r="E12" i="2" s="1"/>
  <c r="J12" i="2" s="1"/>
  <c r="C32" i="2"/>
  <c r="I8" i="1"/>
  <c r="I31" i="1"/>
  <c r="C14" i="2"/>
  <c r="C28" i="2"/>
  <c r="H28" i="2" s="1"/>
  <c r="J28" i="2" s="1"/>
  <c r="C10" i="2"/>
  <c r="E10" i="2" s="1"/>
  <c r="J10" i="2" s="1"/>
  <c r="I99" i="1"/>
  <c r="I50" i="1"/>
  <c r="I60" i="1"/>
  <c r="I69" i="1"/>
  <c r="J20" i="2"/>
  <c r="C8" i="2" l="1"/>
  <c r="E8" i="2" s="1"/>
  <c r="J8" i="2" s="1"/>
  <c r="E16" i="2"/>
  <c r="F16" i="2"/>
  <c r="C22" i="2"/>
  <c r="F14" i="2"/>
  <c r="E14" i="2"/>
  <c r="J14" i="2" s="1"/>
  <c r="E32" i="2"/>
  <c r="H32" i="2"/>
  <c r="G32" i="2"/>
  <c r="F32" i="2"/>
  <c r="C18" i="2"/>
  <c r="C24" i="2"/>
  <c r="C30" i="2"/>
  <c r="I68" i="1"/>
  <c r="C26" i="2" l="1"/>
  <c r="H118" i="1"/>
  <c r="F18" i="2"/>
  <c r="J18" i="2" s="1"/>
  <c r="G30" i="2"/>
  <c r="H30" i="2"/>
  <c r="J32" i="2"/>
  <c r="J16" i="2"/>
  <c r="H24" i="2"/>
  <c r="G24" i="2"/>
  <c r="F22" i="2"/>
  <c r="G22" i="2"/>
  <c r="H116" i="1" l="1"/>
  <c r="H117" i="1" s="1"/>
  <c r="J40" i="1"/>
  <c r="J45" i="1"/>
  <c r="J48" i="1"/>
  <c r="J36" i="1"/>
  <c r="J85" i="1"/>
  <c r="J19" i="1"/>
  <c r="J105" i="1"/>
  <c r="J110" i="1"/>
  <c r="J41" i="1"/>
  <c r="J90" i="1"/>
  <c r="J78" i="1"/>
  <c r="J81" i="1"/>
  <c r="J65" i="1"/>
  <c r="J42" i="1"/>
  <c r="J82" i="1"/>
  <c r="J95" i="1"/>
  <c r="J58" i="1"/>
  <c r="J18" i="1"/>
  <c r="J26" i="1"/>
  <c r="J113" i="1"/>
  <c r="J25" i="1"/>
  <c r="J47" i="1"/>
  <c r="J97" i="1"/>
  <c r="J93" i="1"/>
  <c r="J91" i="1"/>
  <c r="J102" i="1"/>
  <c r="J92" i="1"/>
  <c r="J33" i="1"/>
  <c r="J66" i="1"/>
  <c r="J106" i="1"/>
  <c r="J98" i="1"/>
  <c r="J13" i="1"/>
  <c r="J77" i="1"/>
  <c r="J37" i="1"/>
  <c r="J28" i="1"/>
  <c r="J73" i="1"/>
  <c r="J62" i="1"/>
  <c r="J101" i="1"/>
  <c r="J88" i="1"/>
  <c r="J22" i="1"/>
  <c r="J46" i="1"/>
  <c r="J23" i="1"/>
  <c r="J55" i="1"/>
  <c r="J49" i="1"/>
  <c r="J10" i="1"/>
  <c r="J83" i="1"/>
  <c r="J53" i="1"/>
  <c r="J79" i="1"/>
  <c r="J59" i="1"/>
  <c r="J29" i="1"/>
  <c r="J104" i="1"/>
  <c r="J71" i="1"/>
  <c r="J114" i="1"/>
  <c r="J72" i="1"/>
  <c r="J39" i="1"/>
  <c r="J30" i="1"/>
  <c r="J43" i="1"/>
  <c r="J56" i="1"/>
  <c r="J38" i="1"/>
  <c r="J111" i="1"/>
  <c r="J67" i="1"/>
  <c r="J52" i="1"/>
  <c r="J21" i="1"/>
  <c r="J80" i="1"/>
  <c r="J17" i="1"/>
  <c r="J11" i="1"/>
  <c r="J16" i="1"/>
  <c r="J63" i="1"/>
  <c r="J74" i="1"/>
  <c r="J109" i="1"/>
  <c r="J14" i="1"/>
  <c r="J75" i="1"/>
  <c r="J87" i="1"/>
  <c r="J34" i="1"/>
  <c r="J84" i="1"/>
  <c r="J44" i="1"/>
  <c r="J89" i="1"/>
  <c r="J54" i="1"/>
  <c r="J86" i="1"/>
  <c r="J35" i="1"/>
  <c r="J20" i="1"/>
  <c r="J32" i="1"/>
  <c r="J108" i="1"/>
  <c r="J27" i="1"/>
  <c r="J61" i="1"/>
  <c r="J64" i="1"/>
  <c r="J100" i="1"/>
  <c r="J15" i="1"/>
  <c r="J24" i="1"/>
  <c r="J12" i="1"/>
  <c r="J76" i="1"/>
  <c r="J9" i="1"/>
  <c r="J96" i="1"/>
  <c r="J57" i="1"/>
  <c r="J103" i="1"/>
  <c r="J70" i="1"/>
  <c r="J51" i="1"/>
  <c r="J94" i="1"/>
  <c r="J112" i="1"/>
  <c r="J60" i="1"/>
  <c r="J107" i="1"/>
  <c r="J31" i="1"/>
  <c r="J50" i="1"/>
  <c r="J69" i="1"/>
  <c r="J99" i="1"/>
  <c r="J8" i="1"/>
  <c r="J68" i="1"/>
  <c r="F26" i="2"/>
  <c r="F35" i="2" s="1"/>
  <c r="H26" i="2"/>
  <c r="H35" i="2" s="1"/>
  <c r="H34" i="2" s="1"/>
  <c r="G26" i="2"/>
  <c r="G35" i="2" s="1"/>
  <c r="E26" i="2"/>
  <c r="J24" i="2"/>
  <c r="J30" i="2"/>
  <c r="J22" i="2"/>
  <c r="C35" i="2"/>
  <c r="C7" i="2" l="1"/>
  <c r="C19" i="2"/>
  <c r="C9" i="2"/>
  <c r="C11" i="2"/>
  <c r="C31" i="2"/>
  <c r="C13" i="2"/>
  <c r="C27" i="2"/>
  <c r="C15" i="2"/>
  <c r="C17" i="2"/>
  <c r="C21" i="2"/>
  <c r="C29" i="2"/>
  <c r="C23" i="2"/>
  <c r="C25" i="2"/>
  <c r="E35" i="2"/>
  <c r="J26" i="2"/>
  <c r="J35" i="2" s="1"/>
  <c r="J34" i="2" s="1"/>
  <c r="G34" i="2"/>
  <c r="F34" i="2"/>
  <c r="F36" i="2" l="1"/>
  <c r="G36" i="2" s="1"/>
  <c r="H36" i="2" s="1"/>
  <c r="J36" i="2" s="1"/>
  <c r="C34" i="2"/>
  <c r="E37" i="2"/>
  <c r="F37" i="2" s="1"/>
  <c r="G37" i="2" s="1"/>
  <c r="H37" i="2" s="1"/>
  <c r="J37" i="2" s="1"/>
  <c r="E34" i="2"/>
  <c r="E36" i="2" s="1"/>
</calcChain>
</file>

<file path=xl/sharedStrings.xml><?xml version="1.0" encoding="utf-8"?>
<sst xmlns="http://schemas.openxmlformats.org/spreadsheetml/2006/main" count="653" uniqueCount="392">
  <si>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</si>
  <si>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</si>
  <si>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</si>
  <si>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</si>
  <si>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</si>
  <si>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</si>
  <si>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</si>
  <si>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</si>
  <si>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</si>
  <si>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</si>
  <si>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</si>
  <si>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</si>
  <si>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</si>
  <si>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</si>
  <si>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>SERVIÇOS GERAIS</t>
  </si>
  <si>
    <t xml:space="preserve"> 1.1.1 </t>
  </si>
  <si>
    <t xml:space="preserve"> SME-ARQ-001 </t>
  </si>
  <si>
    <t>Próprio</t>
  </si>
  <si>
    <t>PLACA DE OBRA EM CHAPA DE AÇO GALVANIZADO COM INSTALAÇÃO</t>
  </si>
  <si>
    <t>UNI</t>
  </si>
  <si>
    <t xml:space="preserve"> 1.1.2 </t>
  </si>
  <si>
    <t xml:space="preserve"> SME-ARQ-002 </t>
  </si>
  <si>
    <t>LOCAÇÃO DE OBRA</t>
  </si>
  <si>
    <t>M²</t>
  </si>
  <si>
    <t xml:space="preserve"> 1.2 </t>
  </si>
  <si>
    <t>CANTEIRO DE OBRA</t>
  </si>
  <si>
    <t xml:space="preserve"> 1.2.1 </t>
  </si>
  <si>
    <t xml:space="preserve"> 93208 </t>
  </si>
  <si>
    <t>SINAPI</t>
  </si>
  <si>
    <t>EXECUÇÃO DE ALMOXARIFADO EM CANTEIRO DE OBRA EM CHAPA DE MADEIRA COMPENSADA, INCLUSO PRATELEIRAS. AF_02/2016</t>
  </si>
  <si>
    <t>m²</t>
  </si>
  <si>
    <t xml:space="preserve"> 1.2.2 </t>
  </si>
  <si>
    <t xml:space="preserve"> 93212 </t>
  </si>
  <si>
    <t>EXECUÇÃO DE SANITÁRIO E VESTIÁRIO EM CANTEIRO DE OBRA EM CHAPA DE MADEIRA COMPENSADA, NÃO INCLUSO MOBILIÁRIO. AF_02/2016</t>
  </si>
  <si>
    <t xml:space="preserve"> 2 </t>
  </si>
  <si>
    <t>DEMOLIÇÕES E REMOÇÕES</t>
  </si>
  <si>
    <t xml:space="preserve"> 2.1 </t>
  </si>
  <si>
    <t xml:space="preserve"> 97647 </t>
  </si>
  <si>
    <t>REMOÇÃO DE TELHAS, DE FIBROCIMENTO, METÁLICA E CERÂMICA, DE FORMA MANUAL, SEM REAPROVEITAMENTO. AF_12/2017</t>
  </si>
  <si>
    <t xml:space="preserve"> 2.2 </t>
  </si>
  <si>
    <t xml:space="preserve"> 97650 </t>
  </si>
  <si>
    <t>REMOÇÃO DE TRAMA DE MADEIRA PARA COBERTURA, DE FORMA MANUAL, SEM REAPROVEITAMENTO. AF_12/2017</t>
  </si>
  <si>
    <t xml:space="preserve"> 2.3 </t>
  </si>
  <si>
    <t xml:space="preserve"> 97622 </t>
  </si>
  <si>
    <t>DEMOLIÇÃO DE ALVENARIA DE BLOCO FURADO, DE FORMA MANUAL, SEM REAPROVEITAMENTO. AF_12/2017</t>
  </si>
  <si>
    <t>m³</t>
  </si>
  <si>
    <t xml:space="preserve"> 2.4 </t>
  </si>
  <si>
    <t xml:space="preserve"> 97629 </t>
  </si>
  <si>
    <t>DEMOLIÇÃO DE LAJES, DE FORMA MECANIZADA COM MARTELETE, SEM REAPROVEITAMENTO. AF_12/2017</t>
  </si>
  <si>
    <t xml:space="preserve"> 3 </t>
  </si>
  <si>
    <t>INFRAESTRUTURA</t>
  </si>
  <si>
    <t xml:space="preserve"> 3.1 </t>
  </si>
  <si>
    <t xml:space="preserve"> 97103 </t>
  </si>
  <si>
    <t>EXECUÇÃO DE RADIER, ESPESSURA DE 20 CM, FCK = 30 MPA, COM USO DE FORMAS EM MADEIRA SERRADA. AF_09/2021</t>
  </si>
  <si>
    <t xml:space="preserve"> 3.2 </t>
  </si>
  <si>
    <t xml:space="preserve"> 95957 </t>
  </si>
  <si>
    <t>(COMPOSIÇÃO REPRESENTATIVA) EXECUÇÃO DE ESTRUTURAS DE CONCRETO ARMADO, PARA EDIFICAÇÃO INSTITUCIONAL TÉRREA, FCK = 25 MPA. (BALDRAME)</t>
  </si>
  <si>
    <t xml:space="preserve"> 3.3 </t>
  </si>
  <si>
    <t xml:space="preserve"> 101173 </t>
  </si>
  <si>
    <t>ESTACA BROCA DE CONCRETO, DIÂMETRO DE 20CM, ESCAVAÇÃO MANUAL COM TRADO CONCHA, COM ARMADURA DE ARRANQUE. (18 UND. COM 1M)</t>
  </si>
  <si>
    <t>M</t>
  </si>
  <si>
    <t xml:space="preserve"> 4 </t>
  </si>
  <si>
    <t>SUPERESTRUTURA</t>
  </si>
  <si>
    <t xml:space="preserve"> 4.1 </t>
  </si>
  <si>
    <t>(COMPOSIÇÃO REPRESENTATIVA) EXECUÇÃO DE ESTRUTURAS DE CONCRETO ARMADO, PARA EDIFICAÇÃO INSTITUCIONAL TÉRREA, FCK = 25 MPA. (VIGAS)</t>
  </si>
  <si>
    <t xml:space="preserve"> 4.2 </t>
  </si>
  <si>
    <t>(COMPOSIÇÃO REPRESENTATIVA) EXECUÇÃO DE ESTRUTURAS DE CONCRETO ARMADO, PARA EDIFICAÇÃO INSTITUCIONAL TÉRREA, FCK = 25 MPA. (PILARES)</t>
  </si>
  <si>
    <t xml:space="preserve"> 5 </t>
  </si>
  <si>
    <t>IMPERMEABILIZAÇÃO</t>
  </si>
  <si>
    <t xml:space="preserve"> 5.1 </t>
  </si>
  <si>
    <t xml:space="preserve"> 98557 </t>
  </si>
  <si>
    <t>IMPERMEABILIZAÇÃO DE SUPERFÍCIE COM EMULSÃO ASFÁLTICA, 2 DEMÃOS. (BORDA LATERAL E SUPERIOR DO RADIER)</t>
  </si>
  <si>
    <t xml:space="preserve"> 5.2 </t>
  </si>
  <si>
    <t xml:space="preserve"> 98560 </t>
  </si>
  <si>
    <t>IMPERMEABILIZAÇÃO DE PISO COM ARGAMASSA DE CIMENTO E AREIA, COM ADITIVO IMPERMEABILIZANTE, E = 2CM. (RADIER)</t>
  </si>
  <si>
    <t xml:space="preserve"> 5.3 </t>
  </si>
  <si>
    <t xml:space="preserve"> 98555 </t>
  </si>
  <si>
    <t>IMPERMEABILIZAÇÃO DE SUPERFÍCIE COM ARGAMASSA POLIMÉRICA / MEMBRANA ACRÍLICA, 3 DEMÃOS. (PAREDES)</t>
  </si>
  <si>
    <t xml:space="preserve"> 6 </t>
  </si>
  <si>
    <t>PAREDES E PAINEIS</t>
  </si>
  <si>
    <t xml:space="preserve"> 6.1 </t>
  </si>
  <si>
    <t>ALVENARIA</t>
  </si>
  <si>
    <t xml:space="preserve"> 6.1.1 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</si>
  <si>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</si>
  <si>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</si>
  <si>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6.1.2 </t>
  </si>
  <si>
    <t xml:space="preserve"> 93201 </t>
  </si>
  <si>
    <t>FIXAÇÃO (ENCUNHAMENTO) DE ALVENARIA DE VEDAÇÃO COM ARGAMASSA APLICADA COM COLHER. AF_03/2016</t>
  </si>
  <si>
    <t xml:space="preserve"> 6.2 </t>
  </si>
  <si>
    <t>VERGAS E CONTRAVERGAS</t>
  </si>
  <si>
    <t xml:space="preserve"> 6.2.1 </t>
  </si>
  <si>
    <t xml:space="preserve"> 93188 </t>
  </si>
  <si>
    <t>VERGA MOLDADA IN LOCO EM CONCRETO PARA PORTAS COM ATÉ 1,5 M DE VÃO. AF_03/2016</t>
  </si>
  <si>
    <t xml:space="preserve"> 6.2.2 </t>
  </si>
  <si>
    <t xml:space="preserve"> 93187 </t>
  </si>
  <si>
    <t>VERGA MOLDADA IN LOCO EM CONCRETO PARA JANELAS COM MAIS DE 1,5 M DE VÃO. AF_03/2016</t>
  </si>
  <si>
    <t xml:space="preserve"> 6.2.3 </t>
  </si>
  <si>
    <t xml:space="preserve"> 93197 </t>
  </si>
  <si>
    <t>CONTRAVERGA MOLDADA IN LOCO EM CONCRETO PARA VÃOS DE MAIS DE 1,5 M DE COMPRIMENTO. AF_03/2016</t>
  </si>
  <si>
    <t xml:space="preserve"> 7 </t>
  </si>
  <si>
    <t>REVESTIMENTOS</t>
  </si>
  <si>
    <t xml:space="preserve"> 7.1 </t>
  </si>
  <si>
    <t>PAREDES INTERNAS E EXTERNAS</t>
  </si>
  <si>
    <t xml:space="preserve"> 7.1.1 </t>
  </si>
  <si>
    <t xml:space="preserve"> 87878 </t>
  </si>
  <si>
    <t>CHAPISCO APLICADO EM ALVENARIAS E ESTRUTURAS DE CONCRETO INTERNAS, COM COLHER DE PEDREIRO.  ARGAMASSA TRAÇO 1:3 COM PREPARO MANUAL. AF_06/2014</t>
  </si>
  <si>
    <t xml:space="preserve"> 7.1.2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</si>
  <si>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</si>
  <si>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</si>
  <si>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7.1.3 </t>
  </si>
  <si>
    <t xml:space="preserve"> 87275 </t>
  </si>
  <si>
    <t>REVESTIMENTO CERÂMICO PARA PAREDES INTERNAS COM PLACAS TIPO ESMALTADA EXTRA  DE DIMENSÕES 33X45 CM APLICADAS EM AMBIENTES DE ÁREA MAIOR QUE 5 M² A MEIA ALTURA DAS PAREDES. AF_06/2014</t>
  </si>
  <si>
    <t xml:space="preserve"> 7.1.4 </t>
  </si>
  <si>
    <t xml:space="preserve"> SME-ARQ-006 </t>
  </si>
  <si>
    <t>REVESTIMENTO EM PLACA CERÂMICA ESMALTADA 10X10 (PADRÃO ITAJAÍ)</t>
  </si>
  <si>
    <t xml:space="preserve"> 7.2 </t>
  </si>
  <si>
    <t>PISO</t>
  </si>
  <si>
    <t xml:space="preserve"> 7.2.1 </t>
  </si>
  <si>
    <t xml:space="preserve"> 87755 </t>
  </si>
  <si>
    <t>CONTRAPISO EM ARGAMASSA TRAÇO 1:4 (CIMENTO E AREIA), PREPARO MECÂNICO COM BETONEIRA 400 L, APLICADO EM ÁREAS MOLHADAS SOBRE IMPERMEABILIZAÇÃO, ACABAMENTO NÃO REFORÇADO, ESPESSURA 3CM. AF_07/2021</t>
  </si>
  <si>
    <t xml:space="preserve"> 7.2.2 </t>
  </si>
  <si>
    <t xml:space="preserve"> 87257 </t>
  </si>
  <si>
    <t>REVESTIMENTO CERÂMICO PARA PISO COM PLACAS TIPO ESMALTADA EXTRA DE DIMENSÕES 60X60 CM APLICADA EM AMBIENTES DE ÁREA MAIOR QUE 10 M2. AF_06/2014</t>
  </si>
  <si>
    <t xml:space="preserve"> 7.3 </t>
  </si>
  <si>
    <t>FORRO</t>
  </si>
  <si>
    <t xml:space="preserve"> 7.3.1 </t>
  </si>
  <si>
    <t xml:space="preserve"> 96116 </t>
  </si>
  <si>
    <t>FORRO EM RÉGUAS DE PVC, FRISADO, PARA AMBIENTES COMERCIAIS, INCLUSIVE ESTRUTURA DE FIXAÇÃO. AF_05/2017_P</t>
  </si>
  <si>
    <t xml:space="preserve"> 8 </t>
  </si>
  <si>
    <t>COBERTURA</t>
  </si>
  <si>
    <t xml:space="preserve"> 8.1 </t>
  </si>
  <si>
    <t>ESTRUTURA</t>
  </si>
  <si>
    <t xml:space="preserve"> 8.1.1 </t>
  </si>
  <si>
    <t xml:space="preserve"> 100384 </t>
  </si>
  <si>
    <t>FABRICAÇÃO E INSTALAÇÃO DE PONTALETES DE MADEIRA NÃO APARELHADA PARA TELHADOS COM ATÉ 2 ÁGUAS E COM TELHA ONDULADA DE FIBROCIMENTO, ALUMÍNIO OU PLÁSTICA EM EDIFÍCIO INSTITUCIONAL TÉRREO, INCLUSO TRANSPORTE VERTICAL. AF_07/2019</t>
  </si>
  <si>
    <t xml:space="preserve"> 8.1.2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</si>
  <si>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</si>
  <si>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</si>
  <si>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8.2 </t>
  </si>
  <si>
    <t>TELHA</t>
  </si>
  <si>
    <t xml:space="preserve"> 8.2.1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</si>
  <si>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</si>
  <si>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</si>
  <si>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8.2.2 </t>
  </si>
  <si>
    <t xml:space="preserve"> 94223 </t>
  </si>
  <si>
    <t>CUMEEIRA PARA TELHA DE FIBROCIMENTO ONDULADA E = 6 MM, INCLUSO ACESSÓRIOS DE FIXAÇÃO E IÇAMENTO. AF_07/2019</t>
  </si>
  <si>
    <t xml:space="preserve"> 8.3 </t>
  </si>
  <si>
    <t>CALHAS E RUFOS</t>
  </si>
  <si>
    <t xml:space="preserve"> 8.3.1 </t>
  </si>
  <si>
    <t xml:space="preserve"> 94228 </t>
  </si>
  <si>
    <t>CALHA EM CHAPA DE AÇO GALVANIZADO NÚMERO 24, DESENVOLVIMENTO DE 50 CM, INCLUSO TRANSPORTE VERTICAL. AF_07/2019</t>
  </si>
  <si>
    <t xml:space="preserve"> 8.3.2 </t>
  </si>
  <si>
    <t xml:space="preserve"> 100435 </t>
  </si>
  <si>
    <t>RUFO EM FIBROCIMENTO PARA TELHA ONDULADA E = 6 MM, ABA DE 26 CM, INCLUSO TRANSPORTE VERTICAL, EXCETO CONTRARRUFO. AF_07/2019</t>
  </si>
  <si>
    <t xml:space="preserve"> 9 </t>
  </si>
  <si>
    <t>ESQUADRIAS</t>
  </si>
  <si>
    <t xml:space="preserve"> 9.1 </t>
  </si>
  <si>
    <t>PORTAS DE MADEIRA</t>
  </si>
  <si>
    <t xml:space="preserve"> 9.1.1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</si>
  <si>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</si>
  <si>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</si>
  <si>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UN</t>
  </si>
  <si>
    <t xml:space="preserve"> 9.1.2 </t>
  </si>
  <si>
    <t xml:space="preserve"> 98695 </t>
  </si>
  <si>
    <t>SOLEIRA EM MÁRMORE, LARGURA 15 CM, ESPESSURA 2,0 CM. AF_09/2020</t>
  </si>
  <si>
    <t xml:space="preserve"> 9.2 </t>
  </si>
  <si>
    <t>JANELAS DE ALUMÍNIO</t>
  </si>
  <si>
    <t xml:space="preserve"> 9.2.1 </t>
  </si>
  <si>
    <t xml:space="preserve"> 94573 </t>
  </si>
  <si>
    <t>JANELA DE ALUMÍNIO DE CORRER, DIM. 3,40X1,40, COM 4 FOLHAS PARA VIDROS, COM VIDROS, BATENTE, ACABAMENTO COM ACETATO OU BRILHANTE E FERRAGENS. EXCLUSIVE ALIZAR E CONTRAMARCO. FORNECIMENTO E INSTALAÇÃO.</t>
  </si>
  <si>
    <t xml:space="preserve"> 9.2.2 </t>
  </si>
  <si>
    <t xml:space="preserve"> 94569 </t>
  </si>
  <si>
    <t>JANELA DE ALUMÍNIO TIPO MAXIM-AR, DIM. 0,8X0,60, COM VIDROS, BATENTE E FERRAGENS. EXCLUSIVE ALIZAR, ACABAMENTO E CONTRAMARCO. FORNECIMENTO E INSTALAÇÃO.</t>
  </si>
  <si>
    <t xml:space="preserve"> 9.2.3 </t>
  </si>
  <si>
    <t xml:space="preserve"> 101965 </t>
  </si>
  <si>
    <t>PEITORIL LINEAR EM GRANITO OU MÁRMORE, L = 15CM, COMPRIMENTO DE ATÉ 2M, ASSENTADO COM ARGAMASSA 1:6 COM ADITIVO. AF_11/2020</t>
  </si>
  <si>
    <t xml:space="preserve"> 10 </t>
  </si>
  <si>
    <t>INSTALAÇÕES ELÉTRICAS | TELECOM | CLIMATIZAÇÃO</t>
  </si>
  <si>
    <t xml:space="preserve"> 10.1 </t>
  </si>
  <si>
    <t>INSTALAÇÕES ELETRICAS EM BAIXA TENSÃO</t>
  </si>
  <si>
    <t xml:space="preserve"> 10.1.1 </t>
  </si>
  <si>
    <t>CONDUTORES E CONECTORES</t>
  </si>
  <si>
    <t xml:space="preserve"> 10.1.1.1 </t>
  </si>
  <si>
    <t xml:space="preserve"> 91856 </t>
  </si>
  <si>
    <t>ELETRODUTO FLEXÍVEL CORRUGADO, PVC, DN 32 MM (1"), PARA CIRCUITOS TERMINAIS, INSTALADO EM PAREDE - FORNECIMENTO E INSTALAÇÃO. AF_12/2015</t>
  </si>
  <si>
    <t xml:space="preserve"> 10.1.1.2 </t>
  </si>
  <si>
    <t xml:space="preserve"> 91924 </t>
  </si>
  <si>
    <t>CABO DE COBRE FLEXÍVEL ISOLADO, 1,5 MM², ANTI-CHAMA 450/750 V, PARA CIRCUITOS TERMINAIS - FORNECIMENTO E INSTALAÇÃO. AF_12/2015</t>
  </si>
  <si>
    <t xml:space="preserve"> 10.1.1.3 </t>
  </si>
  <si>
    <t xml:space="preserve"> 91926 </t>
  </si>
  <si>
    <t>CABO DE COBRE FLEXÍVEL ISOLADO, 2,5 MM², ANTI-CHAMA 450/750 V, PARA CIRCUITOS TERMINAIS - FORNECIMENTO E INSTALAÇÃO. AF_12/2015</t>
  </si>
  <si>
    <t xml:space="preserve"> 10.1.1.4 </t>
  </si>
  <si>
    <t xml:space="preserve"> 91928 </t>
  </si>
  <si>
    <t>CABO DE COBRE FLEXÍVEL ISOLADO, 4 MM², ANTI-CHAMA 450/750 V, PARA CIRCUITOS TERMINAIS - FORNECIMENTO E INSTALAÇÃO. AF_12/2015</t>
  </si>
  <si>
    <t xml:space="preserve"> 10.1.1.5 </t>
  </si>
  <si>
    <t xml:space="preserve"> 101561 </t>
  </si>
  <si>
    <t>CABO DE COBRE FLEXÍVEL ISOLADO, 16 MM², 0,6/1,0 KV, PARA REDE AÉREA DE DISTRIBUIÇÃO DE ENERGIA ELÉTRICA DE BAIXA TENSÃO - FORNECIMENTO E INSTALAÇÃO. AF_07/2020</t>
  </si>
  <si>
    <t xml:space="preserve"> 10.1.2 </t>
  </si>
  <si>
    <t>INTERRUPTORES, TOMADAS E ACESSÓRIOS</t>
  </si>
  <si>
    <t xml:space="preserve"> 10.1.2.1 </t>
  </si>
  <si>
    <t xml:space="preserve"> 91967 </t>
  </si>
  <si>
    <t>INTERRUPTOR SIMPLES (3 MÓDULOS), 10A/250V, INCLUINDO SUPORTE E PLACA - FORNECIMENTO E INSTALAÇÃO. AF_12/2015</t>
  </si>
  <si>
    <t xml:space="preserve"> 10.1.2.2 </t>
  </si>
  <si>
    <t xml:space="preserve"> 93142 </t>
  </si>
  <si>
    <t>PONTO DE TOMADA RESIDENCIAL INCLUINDO TOMADA (2 MÓDULOS) 10A/250V, CAIXA ELÉTRICA, ELETRODUTO, CABO, RASGO, QUEBRA E CHUMBAMENTO. AF_01/2016</t>
  </si>
  <si>
    <t xml:space="preserve"> 10.1.2.3 </t>
  </si>
  <si>
    <t xml:space="preserve"> 93141 </t>
  </si>
  <si>
    <t>PONTO DE TOMADA RESIDENCIAL INCLUINDO TOMADA 10A/250V, CAIXA ELÉTRICA, ELETRODUTO, CABO, RASGO, QUEBRA E CHUMBAMENTO. AF_01/2016</t>
  </si>
  <si>
    <t xml:space="preserve"> 10.1.2.4 </t>
  </si>
  <si>
    <t xml:space="preserve"> 93143 </t>
  </si>
  <si>
    <t>PONTO DE TOMADA RESIDENCIAL INCLUINDO TOMADA 20A/250V, CAIXA ELÉTRICA, ELETRODUTO, CABO, RASGO, QUEBRA E CHUMBAMENTO. AF_01/2016</t>
  </si>
  <si>
    <t xml:space="preserve"> 10.1.2.5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</si>
  <si>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</si>
  <si>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</si>
  <si>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10.1.2.6 </t>
  </si>
  <si>
    <t xml:space="preserve"> 93654 </t>
  </si>
  <si>
    <t>DISJUNTOR MONOPOLAR TIPO DIN, CORRENTE NOMINAL DE 16A - FORNECIMENTO E INSTALAÇÃO. AF_10/2020</t>
  </si>
  <si>
    <t xml:space="preserve"> 10.1.2.7 </t>
  </si>
  <si>
    <t xml:space="preserve"> 93655 </t>
  </si>
  <si>
    <t>DISJUNTOR MONOPOLAR TIPO DIN, CORRENTE NOMINAL DE 20A - FORNECIMENTO E INSTALAÇÃO. AF_10/2020</t>
  </si>
  <si>
    <t xml:space="preserve"> 10.1.2.8 </t>
  </si>
  <si>
    <t xml:space="preserve"> 93656 </t>
  </si>
  <si>
    <t>DISJUNTOR MONOPOLAR TIPO DIN, CORRENTE NOMINAL DE 25A - FORNECIMENTO E INSTALAÇÃO. AF_10/2020</t>
  </si>
  <si>
    <t xml:space="preserve"> 10.1.2.9 </t>
  </si>
  <si>
    <t xml:space="preserve"> 101894 </t>
  </si>
  <si>
    <t>DISJUNTOR TRIPOLAR TIPO NEMA, CORRENTE NOMINAL DE 60 ATÉ 100A - FORNECIMENTO E INSTALAÇÃO. AF_10/2020</t>
  </si>
  <si>
    <t xml:space="preserve"> 10.1.3 </t>
  </si>
  <si>
    <t>ILUMINAÇÃO</t>
  </si>
  <si>
    <t xml:space="preserve"> 10.1.3.1 </t>
  </si>
  <si>
    <t xml:space="preserve"> 93128 </t>
  </si>
  <si>
    <t>PONTO DE ILUMINAÇÃO RESIDENCIAL EXCLUINDO INTERRUPTOR SIMPLES, CAIXA ELÉTRICA, ELETRODUTO, CABO, RASGO, QUEBRA E CHUMBAMENTO (EXCLUINDO LUMINÁRIA E LÂMPADA). AF_01/2016</t>
  </si>
  <si>
    <t xml:space="preserve"> 10.1.3.2 </t>
  </si>
  <si>
    <t xml:space="preserve"> 97589 </t>
  </si>
  <si>
    <t>LUMINÁRIA TIPO PLAFON EM PLÁSTICO, DE SOBREPOR, COM 1 LÂMPADA FLUORESCENTE DE 15 W, SEM REATOR - FORNECIMENTO E INSTALAÇÃO. AF_02/2020</t>
  </si>
  <si>
    <t xml:space="preserve"> 10.2 </t>
  </si>
  <si>
    <t>INSTALAÇÕES LÓGICAS E TELEMÁTICAS</t>
  </si>
  <si>
    <t xml:space="preserve"> 10.2.1 </t>
  </si>
  <si>
    <t xml:space="preserve"> 10.2.2 </t>
  </si>
  <si>
    <t xml:space="preserve"> 100556 </t>
  </si>
  <si>
    <t>CAIXA DE PASSAGEM PARA TELEFONE 15X15X10CM (SOBREPOR), FORNECIMENTO E INSTALACAO. AF_11/2019</t>
  </si>
  <si>
    <t xml:space="preserve"> 10.2.3 </t>
  </si>
  <si>
    <t xml:space="preserve"> 98307 </t>
  </si>
  <si>
    <t>TOMADA DE REDE RJ45 - FORNECIMENTO E INSTALAÇÃO. AF_11/2019</t>
  </si>
  <si>
    <t xml:space="preserve"> 10.2.4 </t>
  </si>
  <si>
    <t xml:space="preserve"> 98297 </t>
  </si>
  <si>
    <t>CABO ELETRÔNICO CATEGORIA 6, INSTALADO EM EDIFICAÇÃO INSTITUCIONAL - FORNECIMENTO E INSTALAÇÃO. AF_11/2019</t>
  </si>
  <si>
    <t xml:space="preserve"> 10.3 </t>
  </si>
  <si>
    <t>CLIMATIZAÇÃO</t>
  </si>
  <si>
    <t xml:space="preserve"> 10.3.1 </t>
  </si>
  <si>
    <t xml:space="preserve"> 103261 </t>
  </si>
  <si>
    <t>AR CONDICIONADO SPLIT INVERTER, PISO TETO, 36000 BTU/H, CICLO FRIO - FORNECIMENTO E INSTALAÇÃO. AF_11/2021_P</t>
  </si>
  <si>
    <t xml:space="preserve"> 11 </t>
  </si>
  <si>
    <t>INSTALAÇÕES PREVENTIVAS CONTRA INCÊNDIO</t>
  </si>
  <si>
    <t xml:space="preserve"> 11.1 </t>
  </si>
  <si>
    <t xml:space="preserve"> 97599 </t>
  </si>
  <si>
    <t>LUMINÁRIA DE EMERGÊNCIA, COM 30 LÂMPADAS LED DE 2 W, SEM REATOR - FORNECIMENTO E INSTALAÇÃO. AF_02/2020</t>
  </si>
  <si>
    <t xml:space="preserve"> 11.2 </t>
  </si>
  <si>
    <t xml:space="preserve"> 101908 </t>
  </si>
  <si>
    <t>EXTINTOR DE INCÊNDIO PORTÁTIL COM CARGA DE PQS DE 4 KG, CLASSE BC - FORNECIMENTO E INSTALAÇÃO. AF_10/2020_P</t>
  </si>
  <si>
    <t xml:space="preserve"> 12 </t>
  </si>
  <si>
    <t>PINTURA</t>
  </si>
  <si>
    <t xml:space="preserve"> 12.1 </t>
  </si>
  <si>
    <t>ALVENARIA E DRYWALL</t>
  </si>
  <si>
    <t xml:space="preserve"> 12.1.1 </t>
  </si>
  <si>
    <t xml:space="preserve"> 88485 </t>
  </si>
  <si>
    <t>APLICAÇÃO DE FUNDO SELADOR ACRÍLICO EM PAREDES, UMA DEMÃO. AF_06/2014</t>
  </si>
  <si>
    <t xml:space="preserve"> 12.1.2 </t>
  </si>
  <si>
    <t xml:space="preserve"> 88489 </t>
  </si>
  <si>
    <t>APLICAÇÃO MANUAL DE PINTURA COM TINTA LÁTEX ACRÍLICA EM PAREDES, DUAS DEMÃOS. AF_06/2014</t>
  </si>
  <si>
    <t xml:space="preserve"> 12.2 </t>
  </si>
  <si>
    <t>MADEIRAS</t>
  </si>
  <si>
    <t xml:space="preserve"> 12.2.1.1 </t>
  </si>
  <si>
    <t xml:space="preserve"> 102193 </t>
  </si>
  <si>
    <t>LIXAMENTO DE MADEIRA PARA APLICAÇÃO DE FUNDO OU PINTURA. AF_01/2021</t>
  </si>
  <si>
    <t xml:space="preserve"> 12.2.1.2 </t>
  </si>
  <si>
    <t xml:space="preserve"> 102197 </t>
  </si>
  <si>
    <t>PINTURA FUNDO NIVELADOR ALQUÍDICO BRANCO EM MADEIRA. AF_01/2021</t>
  </si>
  <si>
    <t xml:space="preserve"> 12.2.1.3 </t>
  </si>
  <si>
    <t xml:space="preserve"> 102219 </t>
  </si>
  <si>
    <t>PINTURA TINTA DE ACABAMENTO (PIGMENTADA) ESMALTE SINTÉTICO ACETINADO EM MADEIRA, 2 DEMÃOS. AF_01/2021</t>
  </si>
  <si>
    <t xml:space="preserve"> 13 </t>
  </si>
  <si>
    <t>SERVIÇOS COMPLEMENTARES</t>
  </si>
  <si>
    <t xml:space="preserve"> 13.1 </t>
  </si>
  <si>
    <t>PAVIMENTAÇÃO</t>
  </si>
  <si>
    <t xml:space="preserve"> 13.1.1 </t>
  </si>
  <si>
    <t xml:space="preserve"> 97083 </t>
  </si>
  <si>
    <t>COMPACTAÇÃO MECÂNICA DE SOLO PARA EXECUÇÃO DE RADIER, PISO DE CONCRETO OU LAJE SOBRE SOLO, COM COMPACTADOR DE SOLOS A PERCUSSÃO. AF_09/2021</t>
  </si>
  <si>
    <t xml:space="preserve"> 13.1.2 </t>
  </si>
  <si>
    <t xml:space="preserve"> 97113 </t>
  </si>
  <si>
    <t>APLICAÇÃO DE LONA PLÁSTICA PARA EXECUÇÃO DE PAVIMENTOS DE CONCRETO. AF_04/2022</t>
  </si>
  <si>
    <t xml:space="preserve"> 13.1.3 </t>
  </si>
  <si>
    <t xml:space="preserve"> 94990 </t>
  </si>
  <si>
    <t>EXECUÇÃO DE PASSEIO (CALÇADA) OU PISO DE CONCRETO COM CONCRETO MOLDADO IN LOCO, FEITO EM OBRA, ACABAMENTO CONVENCIONAL, NÃO ARMADO. ESPESSURA 8 CM.</t>
  </si>
  <si>
    <t xml:space="preserve"> 13.2 </t>
  </si>
  <si>
    <t>LIMPEZA</t>
  </si>
  <si>
    <t xml:space="preserve"> 13.2.1 </t>
  </si>
  <si>
    <t xml:space="preserve"> 99811 </t>
  </si>
  <si>
    <t>LIMPEZA FINAL DE OBRA</t>
  </si>
  <si>
    <t xml:space="preserve"> 13.2.2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</si>
  <si>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</si>
  <si>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</si>
  <si>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>Total sem BDI</t>
  </si>
  <si>
    <t>Total do BDI</t>
  </si>
  <si>
    <t>Total Geral</t>
  </si>
  <si>
    <t>CRONOGRAMA FISICO-FINANCEIRO</t>
  </si>
  <si>
    <t>Total Por Etapa</t>
  </si>
  <si>
    <t>30 DIAS</t>
  </si>
  <si>
    <t>60 DIAS</t>
  </si>
  <si>
    <t>90 DIAS</t>
  </si>
  <si>
    <t>120 DIAS</t>
  </si>
  <si>
    <t>TOTAL</t>
  </si>
  <si>
    <t/>
  </si>
  <si>
    <t xml:space="preserve"> 3</t>
  </si>
  <si>
    <t xml:space="preserve"> 4</t>
  </si>
  <si>
    <t xml:space="preserve"> 5</t>
  </si>
  <si>
    <t xml:space="preserve"> 6</t>
  </si>
  <si>
    <t xml:space="preserve"> 7</t>
  </si>
  <si>
    <t xml:space="preserve"> 8</t>
  </si>
  <si>
    <t xml:space="preserve"> 9</t>
  </si>
  <si>
    <t xml:space="preserve"> 10</t>
  </si>
  <si>
    <t xml:space="preserve"> 11</t>
  </si>
  <si>
    <t xml:space="preserve"> 12</t>
  </si>
  <si>
    <t xml:space="preserve"> 13</t>
  </si>
  <si>
    <t>Porcentagem</t>
  </si>
  <si>
    <t>Custo</t>
  </si>
  <si>
    <t>Porcentagem Acumulado</t>
  </si>
  <si>
    <t>Custo Acumulado</t>
  </si>
  <si>
    <t>_______________________________________________________________
Elmir Bortolanza
Setor de Engenharia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</si>
  <si>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</si>
  <si>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</si>
  <si>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</si>
  <si>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</si>
  <si>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</si>
  <si>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</si>
  <si>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</si>
  <si>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</si>
  <si>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</si>
  <si>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</si>
  <si>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</si>
  <si>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</si>
  <si>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</si>
  <si>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</si>
  <si>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</si>
  <si>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</si>
  <si>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</si>
  <si>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</si>
  <si>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</si>
  <si>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</si>
  <si>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</si>
  <si>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</si>
  <si>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</si>
  <si>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2022</t>
  </si>
  <si>
    <t>___________________________</t>
  </si>
  <si>
    <t>RESPONSÁVEL TÉCNICO</t>
  </si>
  <si>
    <t>CREA OU CAU/SC XXXXXX-XX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</si>
  <si>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</si>
  <si>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</si>
  <si>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</si>
  <si>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</si>
  <si>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</si>
  <si>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</si>
  <si>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</si>
  <si>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</si>
  <si>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</si>
  <si>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</si>
  <si>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</si>
  <si>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</si>
  <si>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</si>
  <si>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</si>
  <si>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</si>
  <si>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</si>
  <si>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</si>
  <si>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</si>
  <si>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</si>
  <si>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</si>
  <si>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</si>
  <si>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</si>
  <si>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</si>
  <si>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</si>
  <si>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</si>
  <si>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</si>
  <si>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Prazo:</t>
  </si>
  <si>
    <t>120 dias</t>
  </si>
  <si>
    <t>Última Revisão:</t>
  </si>
  <si>
    <t>Local:</t>
  </si>
  <si>
    <t>Área de Intervenção:</t>
  </si>
  <si>
    <t>Ref. Custo:</t>
  </si>
  <si>
    <t>BDI:</t>
  </si>
  <si>
    <t>AMPLIAÇÃO DE SALAS DE AULA NA EB MAR. OLIMPIO FALCONIERI DA CUNHA</t>
  </si>
  <si>
    <t>SINAPI - 07/2022 - SC</t>
  </si>
  <si>
    <t>159,72 m²</t>
  </si>
  <si>
    <t>R. Antônio Carlos Pereira Leão, 456 - São Vicente, Itajaí - SC, 88309-450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</si>
</sst>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6" formatCode="#,##0.00\ %"/>
    <numFmt numFmtId="169" formatCode="d/m/yyyy"/>
  </numFmts>
  <fonts count="3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i/>
      <sz val="11"/>
      <color rgb="FF808080"/>
      <name val="Calibri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b/>
      <sz val="10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sz val="9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8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6ACBFB"/>
      </patternFill>
    </fill>
    <fill>
      <patternFill patternType="solid">
        <fgColor rgb="FF6ACBFB"/>
      </patternFill>
    </fill>
    <fill>
      <patternFill patternType="solid">
        <fgColor rgb="FF6ACBFB"/>
      </patternFill>
    </fill>
    <fill>
      <patternFill patternType="solid">
        <fgColor rgb="FF6ACBFB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DE2FD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DCBF2"/>
        <bgColor indexed="64"/>
      </patternFill>
    </fill>
    <fill>
      <patternFill patternType="solid">
        <fgColor rgb="FFC0C0C0"/>
        <bgColor rgb="FFBFBFBF"/>
      </patternFill>
    </fill>
    <fill>
      <patternFill patternType="solid">
        <fgColor rgb="FF7DCBF2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rgb="FFFFFF66"/>
      </patternFill>
    </fill>
    <fill>
      <patternFill patternType="solid">
        <fgColor rgb="FF8EB4E3"/>
        <bgColor rgb="FF99CCFF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auto="1"/>
      </left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8">
    <xf numFmtId="0" fontId="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 applyBorder="0" applyProtection="0"/>
    <xf numFmtId="0" fontId="24" fillId="0" borderId="0"/>
    <xf numFmtId="0" fontId="21" fillId="0" borderId="0" applyBorder="0" applyProtection="0"/>
    <xf numFmtId="0" fontId="20" fillId="0" borderId="0"/>
    <xf numFmtId="43" fontId="20" fillId="0" borderId="0" applyFont="0" applyFill="0" applyBorder="0" applyAlignment="0" applyProtection="0"/>
  </cellStyleXfs>
  <cellXfs count="182">
    <xf numFmtId="0" fontId="0" fillId="0" borderId="0" xfId="0"/>
    <xf numFmtId="0" fontId="16" fillId="14" borderId="0" xfId="0" applyFont="1" applyFill="1" applyAlignment="1">
      <alignment horizontal="center" vertical="top" wrapText="1"/>
    </xf>
    <xf numFmtId="0" fontId="17" fillId="15" borderId="0" xfId="0" applyFont="1" applyFill="1" applyAlignment="1">
      <alignment horizontal="right" vertical="top" wrapText="1"/>
    </xf>
    <xf numFmtId="0" fontId="18" fillId="16" borderId="0" xfId="0" applyFont="1" applyFill="1" applyAlignment="1">
      <alignment horizontal="left" vertical="top" wrapText="1"/>
    </xf>
    <xf numFmtId="0" fontId="19" fillId="17" borderId="0" xfId="0" applyFont="1" applyFill="1" applyAlignment="1">
      <alignment horizontal="center" vertical="top" wrapText="1"/>
    </xf>
    <xf numFmtId="0" fontId="0" fillId="0" borderId="0" xfId="0"/>
    <xf numFmtId="0" fontId="17" fillId="15" borderId="0" xfId="0" applyFont="1" applyFill="1" applyAlignment="1">
      <alignment horizontal="right" vertical="top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right" vertical="center" wrapText="1"/>
    </xf>
    <xf numFmtId="4" fontId="7" fillId="7" borderId="6" xfId="0" applyNumberFormat="1" applyFont="1" applyFill="1" applyBorder="1" applyAlignment="1">
      <alignment horizontal="right" vertical="center" wrapText="1"/>
    </xf>
    <xf numFmtId="166" fontId="8" fillId="8" borderId="7" xfId="0" applyNumberFormat="1" applyFont="1" applyFill="1" applyBorder="1" applyAlignment="1">
      <alignment horizontal="right" vertical="center" wrapText="1"/>
    </xf>
    <xf numFmtId="0" fontId="5" fillId="19" borderId="4" xfId="0" applyFont="1" applyFill="1" applyBorder="1" applyAlignment="1">
      <alignment horizontal="left" vertical="center" wrapText="1"/>
    </xf>
    <xf numFmtId="0" fontId="6" fillId="19" borderId="5" xfId="0" applyFont="1" applyFill="1" applyBorder="1" applyAlignment="1">
      <alignment horizontal="right" vertical="center" wrapText="1"/>
    </xf>
    <xf numFmtId="4" fontId="7" fillId="19" borderId="6" xfId="0" applyNumberFormat="1" applyFont="1" applyFill="1" applyBorder="1" applyAlignment="1">
      <alignment horizontal="right" vertical="center" wrapText="1"/>
    </xf>
    <xf numFmtId="166" fontId="8" fillId="19" borderId="7" xfId="0" applyNumberFormat="1" applyFont="1" applyFill="1" applyBorder="1" applyAlignment="1">
      <alignment horizontal="right" vertical="center" wrapText="1"/>
    </xf>
    <xf numFmtId="0" fontId="10" fillId="9" borderId="8" xfId="0" applyFont="1" applyFill="1" applyBorder="1" applyAlignment="1">
      <alignment horizontal="left" vertical="center" wrapText="1"/>
    </xf>
    <xf numFmtId="0" fontId="12" fillId="11" borderId="10" xfId="0" applyFont="1" applyFill="1" applyBorder="1" applyAlignment="1">
      <alignment horizontal="right" vertical="center" wrapText="1"/>
    </xf>
    <xf numFmtId="0" fontId="11" fillId="10" borderId="9" xfId="0" applyFont="1" applyFill="1" applyBorder="1" applyAlignment="1">
      <alignment horizontal="center" vertical="center" wrapText="1"/>
    </xf>
    <xf numFmtId="4" fontId="13" fillId="12" borderId="11" xfId="0" applyNumberFormat="1" applyFont="1" applyFill="1" applyBorder="1" applyAlignment="1">
      <alignment horizontal="right" vertical="center" wrapText="1"/>
    </xf>
    <xf numFmtId="166" fontId="14" fillId="13" borderId="12" xfId="0" applyNumberFormat="1" applyFont="1" applyFill="1" applyBorder="1" applyAlignment="1">
      <alignment horizontal="right" vertical="center" wrapText="1"/>
    </xf>
    <xf numFmtId="0" fontId="5" fillId="20" borderId="4" xfId="0" applyFont="1" applyFill="1" applyBorder="1" applyAlignment="1">
      <alignment horizontal="left" vertical="center" wrapText="1"/>
    </xf>
    <xf numFmtId="0" fontId="6" fillId="20" borderId="5" xfId="0" applyFont="1" applyFill="1" applyBorder="1" applyAlignment="1">
      <alignment horizontal="right" vertical="center" wrapText="1"/>
    </xf>
    <xf numFmtId="4" fontId="7" fillId="20" borderId="6" xfId="0" applyNumberFormat="1" applyFont="1" applyFill="1" applyBorder="1" applyAlignment="1">
      <alignment horizontal="right" vertical="center" wrapText="1"/>
    </xf>
    <xf numFmtId="166" fontId="8" fillId="20" borderId="7" xfId="0" applyNumberFormat="1" applyFont="1" applyFill="1" applyBorder="1" applyAlignment="1">
      <alignment horizontal="right" vertical="center" wrapText="1"/>
    </xf>
    <xf numFmtId="0" fontId="9" fillId="18" borderId="0" xfId="0" applyFont="1" applyFill="1" applyAlignment="1">
      <alignment horizontal="left" vertical="center" wrapText="1"/>
    </xf>
    <xf numFmtId="0" fontId="9" fillId="18" borderId="0" xfId="0" applyFont="1" applyFill="1" applyAlignment="1">
      <alignment horizontal="right" vertical="center" wrapText="1"/>
    </xf>
    <xf numFmtId="4" fontId="9" fillId="18" borderId="0" xfId="0" applyNumberFormat="1" applyFont="1" applyFill="1" applyAlignment="1">
      <alignment horizontal="right" vertical="center" wrapText="1"/>
    </xf>
    <xf numFmtId="0" fontId="9" fillId="21" borderId="0" xfId="0" applyFont="1" applyFill="1" applyAlignment="1">
      <alignment horizontal="left" vertical="center" wrapText="1"/>
    </xf>
    <xf numFmtId="0" fontId="9" fillId="21" borderId="0" xfId="0" applyFont="1" applyFill="1" applyAlignment="1">
      <alignment horizontal="right" vertical="center" wrapText="1"/>
    </xf>
    <xf numFmtId="4" fontId="9" fillId="21" borderId="0" xfId="0" applyNumberFormat="1" applyFont="1" applyFill="1" applyAlignment="1">
      <alignment horizontal="right" vertical="center" wrapText="1"/>
    </xf>
    <xf numFmtId="0" fontId="22" fillId="0" borderId="15" xfId="3" applyFont="1" applyBorder="1" applyAlignment="1">
      <alignment horizontal="center" vertical="center"/>
    </xf>
    <xf numFmtId="0" fontId="22" fillId="0" borderId="0" xfId="3" applyFont="1" applyBorder="1" applyAlignment="1">
      <alignment horizontal="center" vertical="center"/>
    </xf>
    <xf numFmtId="0" fontId="23" fillId="0" borderId="0" xfId="3" applyFont="1" applyAlignment="1">
      <alignment vertical="center"/>
    </xf>
    <xf numFmtId="0" fontId="24" fillId="0" borderId="0" xfId="4"/>
    <xf numFmtId="0" fontId="25" fillId="22" borderId="15" xfId="3" applyFont="1" applyFill="1" applyBorder="1" applyAlignment="1">
      <alignment horizontal="center" vertical="center"/>
    </xf>
    <xf numFmtId="0" fontId="25" fillId="22" borderId="0" xfId="3" applyFont="1" applyFill="1" applyBorder="1" applyAlignment="1">
      <alignment horizontal="center" vertical="center"/>
    </xf>
    <xf numFmtId="0" fontId="26" fillId="22" borderId="15" xfId="3" applyFont="1" applyFill="1" applyBorder="1" applyAlignment="1">
      <alignment horizontal="center" vertical="center"/>
    </xf>
    <xf numFmtId="0" fontId="26" fillId="22" borderId="0" xfId="3" applyFont="1" applyFill="1" applyBorder="1" applyAlignment="1">
      <alignment horizontal="center" vertical="center"/>
    </xf>
    <xf numFmtId="0" fontId="1" fillId="18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3" borderId="16" xfId="0" applyFont="1" applyFill="1" applyBorder="1" applyAlignment="1">
      <alignment horizontal="center" vertical="center" wrapText="1"/>
    </xf>
    <xf numFmtId="0" fontId="5" fillId="23" borderId="16" xfId="0" applyFont="1" applyFill="1" applyBorder="1" applyAlignment="1">
      <alignment vertical="center" wrapText="1"/>
    </xf>
    <xf numFmtId="10" fontId="5" fillId="23" borderId="13" xfId="2" applyNumberFormat="1" applyFont="1" applyFill="1" applyBorder="1" applyAlignment="1">
      <alignment horizontal="right" vertical="top" wrapText="1"/>
    </xf>
    <xf numFmtId="0" fontId="5" fillId="23" borderId="13" xfId="0" applyFont="1" applyFill="1" applyBorder="1" applyAlignment="1">
      <alignment horizontal="right" vertical="top" wrapText="1"/>
    </xf>
    <xf numFmtId="9" fontId="10" fillId="23" borderId="14" xfId="0" applyNumberFormat="1" applyFont="1" applyFill="1" applyBorder="1" applyAlignment="1">
      <alignment horizontal="right" vertical="top" wrapText="1"/>
    </xf>
    <xf numFmtId="9" fontId="5" fillId="23" borderId="13" xfId="0" applyNumberFormat="1" applyFont="1" applyFill="1" applyBorder="1" applyAlignment="1">
      <alignment horizontal="right" vertical="top" wrapText="1"/>
    </xf>
    <xf numFmtId="0" fontId="5" fillId="23" borderId="17" xfId="0" applyFont="1" applyFill="1" applyBorder="1" applyAlignment="1">
      <alignment horizontal="center" vertical="center" wrapText="1"/>
    </xf>
    <xf numFmtId="0" fontId="5" fillId="23" borderId="17" xfId="0" applyFont="1" applyFill="1" applyBorder="1" applyAlignment="1">
      <alignment vertical="center" wrapText="1"/>
    </xf>
    <xf numFmtId="4" fontId="5" fillId="23" borderId="13" xfId="0" applyNumberFormat="1" applyFont="1" applyFill="1" applyBorder="1" applyAlignment="1">
      <alignment horizontal="right" vertical="top" wrapText="1"/>
    </xf>
    <xf numFmtId="43" fontId="10" fillId="23" borderId="14" xfId="1" applyFont="1" applyFill="1" applyBorder="1" applyAlignment="1">
      <alignment horizontal="right" vertical="top" wrapText="1"/>
    </xf>
    <xf numFmtId="43" fontId="5" fillId="23" borderId="13" xfId="1" applyFont="1" applyFill="1" applyBorder="1" applyAlignment="1">
      <alignment horizontal="right" vertical="top" wrapText="1"/>
    </xf>
    <xf numFmtId="0" fontId="5" fillId="24" borderId="16" xfId="0" applyFont="1" applyFill="1" applyBorder="1" applyAlignment="1">
      <alignment horizontal="center" vertical="center" wrapText="1"/>
    </xf>
    <xf numFmtId="0" fontId="5" fillId="24" borderId="16" xfId="0" applyFont="1" applyFill="1" applyBorder="1" applyAlignment="1">
      <alignment vertical="center" wrapText="1"/>
    </xf>
    <xf numFmtId="10" fontId="5" fillId="24" borderId="13" xfId="2" applyNumberFormat="1" applyFont="1" applyFill="1" applyBorder="1" applyAlignment="1">
      <alignment horizontal="right" vertical="top" wrapText="1"/>
    </xf>
    <xf numFmtId="0" fontId="5" fillId="24" borderId="13" xfId="0" applyFont="1" applyFill="1" applyBorder="1" applyAlignment="1">
      <alignment horizontal="right" vertical="top" wrapText="1"/>
    </xf>
    <xf numFmtId="9" fontId="10" fillId="24" borderId="14" xfId="2" applyFont="1" applyFill="1" applyBorder="1" applyAlignment="1">
      <alignment horizontal="right" vertical="top" wrapText="1"/>
    </xf>
    <xf numFmtId="9" fontId="5" fillId="24" borderId="13" xfId="0" applyNumberFormat="1" applyFont="1" applyFill="1" applyBorder="1" applyAlignment="1">
      <alignment horizontal="right" vertical="top" wrapText="1"/>
    </xf>
    <xf numFmtId="0" fontId="5" fillId="24" borderId="17" xfId="0" applyFont="1" applyFill="1" applyBorder="1" applyAlignment="1">
      <alignment horizontal="center" vertical="center" wrapText="1"/>
    </xf>
    <xf numFmtId="0" fontId="5" fillId="24" borderId="17" xfId="0" applyFont="1" applyFill="1" applyBorder="1" applyAlignment="1">
      <alignment vertical="center" wrapText="1"/>
    </xf>
    <xf numFmtId="4" fontId="5" fillId="24" borderId="13" xfId="0" applyNumberFormat="1" applyFont="1" applyFill="1" applyBorder="1" applyAlignment="1">
      <alignment horizontal="right" vertical="top" wrapText="1"/>
    </xf>
    <xf numFmtId="43" fontId="10" fillId="24" borderId="14" xfId="1" applyFont="1" applyFill="1" applyBorder="1" applyAlignment="1">
      <alignment horizontal="right" vertical="top" wrapText="1"/>
    </xf>
    <xf numFmtId="43" fontId="5" fillId="24" borderId="13" xfId="1" applyFont="1" applyFill="1" applyBorder="1" applyAlignment="1">
      <alignment horizontal="right" vertical="top" wrapText="1"/>
    </xf>
    <xf numFmtId="9" fontId="10" fillId="23" borderId="14" xfId="2" applyFont="1" applyFill="1" applyBorder="1" applyAlignment="1">
      <alignment horizontal="right" vertical="top" wrapText="1"/>
    </xf>
    <xf numFmtId="0" fontId="5" fillId="23" borderId="0" xfId="0" applyFont="1" applyFill="1" applyAlignment="1">
      <alignment horizontal="right" vertical="top" wrapText="1"/>
    </xf>
    <xf numFmtId="0" fontId="5" fillId="24" borderId="0" xfId="0" applyFont="1" applyFill="1" applyAlignment="1">
      <alignment horizontal="right" vertical="top" wrapText="1"/>
    </xf>
    <xf numFmtId="10" fontId="10" fillId="23" borderId="0" xfId="0" applyNumberFormat="1" applyFont="1" applyFill="1" applyAlignment="1">
      <alignment horizontal="right" vertical="top" wrapText="1"/>
    </xf>
    <xf numFmtId="10" fontId="10" fillId="23" borderId="14" xfId="0" applyNumberFormat="1" applyFont="1" applyFill="1" applyBorder="1" applyAlignment="1">
      <alignment horizontal="right" vertical="top" wrapText="1"/>
    </xf>
    <xf numFmtId="43" fontId="10" fillId="23" borderId="0" xfId="1" applyFont="1" applyFill="1" applyBorder="1" applyAlignment="1">
      <alignment horizontal="right" vertical="top" wrapText="1"/>
    </xf>
    <xf numFmtId="0" fontId="10" fillId="23" borderId="14" xfId="0" applyFont="1" applyFill="1" applyBorder="1" applyAlignment="1">
      <alignment horizontal="right" vertical="top" wrapText="1"/>
    </xf>
    <xf numFmtId="10" fontId="10" fillId="24" borderId="14" xfId="0" applyNumberFormat="1" applyFont="1" applyFill="1" applyBorder="1" applyAlignment="1">
      <alignment horizontal="right" vertical="top" wrapText="1"/>
    </xf>
    <xf numFmtId="0" fontId="5" fillId="23" borderId="16" xfId="0" applyFont="1" applyFill="1" applyBorder="1" applyAlignment="1">
      <alignment horizontal="left" vertical="center" wrapText="1"/>
    </xf>
    <xf numFmtId="0" fontId="5" fillId="23" borderId="17" xfId="0" applyFont="1" applyFill="1" applyBorder="1" applyAlignment="1">
      <alignment horizontal="left" vertical="center" wrapText="1"/>
    </xf>
    <xf numFmtId="10" fontId="10" fillId="24" borderId="0" xfId="0" applyNumberFormat="1" applyFont="1" applyFill="1" applyAlignment="1">
      <alignment horizontal="right" vertical="top" wrapText="1"/>
    </xf>
    <xf numFmtId="43" fontId="10" fillId="24" borderId="0" xfId="1" applyFont="1" applyFill="1" applyBorder="1" applyAlignment="1">
      <alignment horizontal="right" vertical="top" wrapText="1"/>
    </xf>
    <xf numFmtId="0" fontId="5" fillId="21" borderId="16" xfId="0" applyFont="1" applyFill="1" applyBorder="1" applyAlignment="1">
      <alignment vertical="center" wrapText="1"/>
    </xf>
    <xf numFmtId="0" fontId="5" fillId="21" borderId="17" xfId="0" applyFont="1" applyFill="1" applyBorder="1" applyAlignment="1">
      <alignment vertical="center" wrapText="1"/>
    </xf>
    <xf numFmtId="0" fontId="15" fillId="18" borderId="0" xfId="0" applyFont="1" applyFill="1" applyAlignment="1">
      <alignment horizontal="center" vertical="center" wrapText="1"/>
    </xf>
    <xf numFmtId="0" fontId="15" fillId="18" borderId="0" xfId="0" applyFont="1" applyFill="1" applyAlignment="1">
      <alignment horizontal="center" vertical="top" wrapText="1"/>
    </xf>
    <xf numFmtId="9" fontId="9" fillId="21" borderId="0" xfId="2" applyFont="1" applyFill="1" applyAlignment="1">
      <alignment horizontal="right" vertical="top" wrapText="1"/>
    </xf>
    <xf numFmtId="10" fontId="9" fillId="21" borderId="0" xfId="2" applyNumberFormat="1" applyFont="1" applyFill="1" applyAlignment="1">
      <alignment horizontal="right" vertical="center" wrapText="1"/>
    </xf>
    <xf numFmtId="43" fontId="9" fillId="21" borderId="0" xfId="0" applyNumberFormat="1" applyFont="1" applyFill="1" applyAlignment="1">
      <alignment horizontal="left" vertical="top" wrapText="1"/>
    </xf>
    <xf numFmtId="43" fontId="9" fillId="21" borderId="0" xfId="0" applyNumberFormat="1" applyFont="1" applyFill="1" applyAlignment="1">
      <alignment horizontal="right" vertical="center" wrapText="1"/>
    </xf>
    <xf numFmtId="0" fontId="9" fillId="24" borderId="0" xfId="0" applyFont="1" applyFill="1" applyAlignment="1">
      <alignment horizontal="left" vertical="center" wrapText="1"/>
    </xf>
    <xf numFmtId="0" fontId="0" fillId="24" borderId="0" xfId="0" applyFill="1"/>
    <xf numFmtId="10" fontId="9" fillId="24" borderId="0" xfId="0" applyNumberFormat="1" applyFont="1" applyFill="1" applyAlignment="1">
      <alignment horizontal="right" vertical="center" wrapText="1"/>
    </xf>
    <xf numFmtId="43" fontId="9" fillId="24" borderId="0" xfId="0" applyNumberFormat="1" applyFont="1" applyFill="1" applyAlignment="1">
      <alignment horizontal="right" vertical="center" wrapText="1"/>
    </xf>
    <xf numFmtId="0" fontId="9" fillId="18" borderId="0" xfId="0" applyFont="1" applyFill="1" applyAlignment="1">
      <alignment horizontal="center" vertical="center" wrapText="1"/>
    </xf>
    <xf numFmtId="0" fontId="9" fillId="18" borderId="0" xfId="0" applyFont="1" applyFill="1" applyAlignment="1">
      <alignment horizontal="center" vertical="top" wrapText="1"/>
    </xf>
    <xf numFmtId="0" fontId="15" fillId="18" borderId="0" xfId="0" applyFont="1" applyFill="1" applyAlignment="1">
      <alignment horizontal="center" vertical="top" wrapText="1"/>
    </xf>
    <xf numFmtId="0" fontId="0" fillId="0" borderId="0" xfId="0" applyAlignment="1">
      <alignment vertical="center"/>
    </xf>
    <xf numFmtId="49" fontId="26" fillId="0" borderId="18" xfId="3" applyNumberFormat="1" applyFont="1" applyBorder="1" applyAlignment="1" applyProtection="1">
      <alignment horizontal="center"/>
    </xf>
    <xf numFmtId="49" fontId="26" fillId="0" borderId="19" xfId="3" applyNumberFormat="1" applyFont="1" applyBorder="1" applyAlignment="1" applyProtection="1">
      <alignment horizontal="center"/>
    </xf>
    <xf numFmtId="49" fontId="27" fillId="0" borderId="20" xfId="3" applyNumberFormat="1" applyFont="1" applyBorder="1" applyAlignment="1" applyProtection="1">
      <alignment horizontal="center" vertical="center"/>
    </xf>
    <xf numFmtId="0" fontId="26" fillId="0" borderId="21" xfId="3" applyFont="1" applyBorder="1" applyAlignment="1" applyProtection="1">
      <alignment horizontal="center"/>
    </xf>
    <xf numFmtId="0" fontId="26" fillId="0" borderId="22" xfId="3" applyFont="1" applyBorder="1" applyAlignment="1" applyProtection="1">
      <alignment horizontal="center"/>
    </xf>
    <xf numFmtId="4" fontId="26" fillId="0" borderId="23" xfId="3" applyNumberFormat="1" applyFont="1" applyBorder="1" applyAlignment="1" applyProtection="1">
      <alignment horizontal="center"/>
    </xf>
    <xf numFmtId="0" fontId="28" fillId="0" borderId="24" xfId="3" applyFont="1" applyBorder="1" applyAlignment="1" applyProtection="1">
      <alignment horizontal="center"/>
    </xf>
    <xf numFmtId="0" fontId="28" fillId="0" borderId="25" xfId="3" applyFont="1" applyBorder="1" applyProtection="1"/>
    <xf numFmtId="4" fontId="0" fillId="0" borderId="26" xfId="3" applyNumberFormat="1" applyFont="1" applyBorder="1" applyAlignment="1" applyProtection="1">
      <alignment horizontal="center"/>
    </xf>
    <xf numFmtId="0" fontId="28" fillId="0" borderId="27" xfId="3" applyFont="1" applyBorder="1" applyAlignment="1" applyProtection="1">
      <alignment horizontal="center"/>
    </xf>
    <xf numFmtId="0" fontId="28" fillId="0" borderId="28" xfId="3" applyFont="1" applyBorder="1" applyProtection="1"/>
    <xf numFmtId="10" fontId="28" fillId="0" borderId="29" xfId="3" applyNumberFormat="1" applyFont="1" applyBorder="1" applyAlignment="1" applyProtection="1">
      <alignment horizontal="center"/>
    </xf>
    <xf numFmtId="10" fontId="0" fillId="0" borderId="26" xfId="3" applyNumberFormat="1" applyFont="1" applyBorder="1" applyAlignment="1" applyProtection="1">
      <alignment horizontal="center"/>
    </xf>
    <xf numFmtId="0" fontId="0" fillId="0" borderId="30" xfId="3" applyFont="1" applyBorder="1" applyAlignment="1" applyProtection="1">
      <alignment horizontal="center"/>
    </xf>
    <xf numFmtId="0" fontId="0" fillId="0" borderId="31" xfId="3" applyFont="1" applyBorder="1" applyProtection="1"/>
    <xf numFmtId="10" fontId="0" fillId="0" borderId="32" xfId="3" applyNumberFormat="1" applyFont="1" applyBorder="1" applyAlignment="1" applyProtection="1">
      <alignment horizontal="center"/>
    </xf>
    <xf numFmtId="0" fontId="28" fillId="0" borderId="33" xfId="3" applyFont="1" applyBorder="1" applyAlignment="1" applyProtection="1">
      <alignment horizontal="center"/>
    </xf>
    <xf numFmtId="0" fontId="0" fillId="0" borderId="34" xfId="3" applyFont="1" applyBorder="1" applyProtection="1"/>
    <xf numFmtId="10" fontId="0" fillId="0" borderId="35" xfId="3" applyNumberFormat="1" applyFont="1" applyBorder="1" applyAlignment="1" applyProtection="1">
      <alignment horizontal="center"/>
    </xf>
    <xf numFmtId="0" fontId="27" fillId="0" borderId="21" xfId="3" applyFont="1" applyBorder="1" applyAlignment="1" applyProtection="1">
      <alignment horizontal="left"/>
    </xf>
    <xf numFmtId="10" fontId="27" fillId="0" borderId="23" xfId="3" applyNumberFormat="1" applyFont="1" applyBorder="1" applyAlignment="1" applyProtection="1">
      <alignment horizontal="center"/>
    </xf>
    <xf numFmtId="0" fontId="0" fillId="0" borderId="0" xfId="3" applyFont="1" applyBorder="1" applyAlignment="1" applyProtection="1">
      <alignment horizontal="center"/>
    </xf>
    <xf numFmtId="0" fontId="0" fillId="0" borderId="0" xfId="3" applyFont="1" applyBorder="1" applyProtection="1"/>
    <xf numFmtId="4" fontId="0" fillId="0" borderId="0" xfId="3" applyNumberFormat="1" applyFont="1" applyBorder="1" applyAlignment="1" applyProtection="1">
      <alignment horizontal="center"/>
    </xf>
    <xf numFmtId="0" fontId="28" fillId="0" borderId="36" xfId="3" applyFont="1" applyBorder="1" applyAlignment="1" applyProtection="1">
      <alignment horizontal="center"/>
    </xf>
    <xf numFmtId="49" fontId="27" fillId="0" borderId="37" xfId="3" applyNumberFormat="1" applyFont="1" applyBorder="1" applyAlignment="1" applyProtection="1">
      <alignment horizontal="center"/>
    </xf>
    <xf numFmtId="0" fontId="0" fillId="0" borderId="37" xfId="3" applyFont="1" applyBorder="1" applyAlignment="1" applyProtection="1">
      <alignment horizontal="center"/>
    </xf>
    <xf numFmtId="0" fontId="27" fillId="0" borderId="37" xfId="3" applyFont="1" applyBorder="1" applyAlignment="1" applyProtection="1">
      <alignment horizontal="center"/>
    </xf>
    <xf numFmtId="0" fontId="23" fillId="0" borderId="38" xfId="3" applyFont="1" applyBorder="1" applyAlignment="1" applyProtection="1">
      <alignment horizontal="center"/>
    </xf>
    <xf numFmtId="0" fontId="29" fillId="0" borderId="37" xfId="3" applyFont="1" applyBorder="1" applyAlignment="1" applyProtection="1">
      <alignment horizontal="center"/>
    </xf>
    <xf numFmtId="0" fontId="30" fillId="0" borderId="37" xfId="3" applyFont="1" applyBorder="1" applyAlignment="1" applyProtection="1">
      <alignment horizontal="center" vertical="center"/>
    </xf>
    <xf numFmtId="0" fontId="29" fillId="0" borderId="38" xfId="3" applyFont="1" applyBorder="1" applyAlignment="1" applyProtection="1">
      <alignment horizontal="center" vertical="center"/>
    </xf>
    <xf numFmtId="10" fontId="0" fillId="25" borderId="31" xfId="3" applyNumberFormat="1" applyFont="1" applyFill="1" applyBorder="1" applyAlignment="1" applyProtection="1">
      <alignment horizontal="center" vertical="center"/>
    </xf>
    <xf numFmtId="0" fontId="31" fillId="0" borderId="19" xfId="3" applyFont="1" applyBorder="1" applyAlignment="1" applyProtection="1">
      <alignment horizontal="left" vertical="center" wrapText="1"/>
    </xf>
    <xf numFmtId="0" fontId="27" fillId="26" borderId="18" xfId="3" applyFont="1" applyFill="1" applyBorder="1" applyAlignment="1" applyProtection="1">
      <alignment horizontal="center" vertical="center" wrapText="1"/>
    </xf>
    <xf numFmtId="0" fontId="32" fillId="26" borderId="39" xfId="3" applyFont="1" applyFill="1" applyBorder="1" applyAlignment="1" applyProtection="1">
      <alignment horizontal="center" vertical="center" wrapText="1"/>
    </xf>
    <xf numFmtId="0" fontId="28" fillId="0" borderId="31" xfId="3" applyFont="1" applyBorder="1" applyProtection="1"/>
    <xf numFmtId="0" fontId="31" fillId="26" borderId="38" xfId="3" applyFont="1" applyFill="1" applyBorder="1" applyAlignment="1" applyProtection="1">
      <alignment vertical="top" wrapText="1"/>
    </xf>
    <xf numFmtId="10" fontId="32" fillId="26" borderId="40" xfId="3" applyNumberFormat="1" applyFont="1" applyFill="1" applyBorder="1" applyAlignment="1" applyProtection="1">
      <alignment horizontal="center" vertical="center" wrapText="1"/>
    </xf>
    <xf numFmtId="0" fontId="31" fillId="26" borderId="38" xfId="3" applyFont="1" applyFill="1" applyBorder="1" applyAlignment="1" applyProtection="1">
      <alignment vertical="center" wrapText="1"/>
    </xf>
    <xf numFmtId="10" fontId="0" fillId="26" borderId="31" xfId="3" applyNumberFormat="1" applyFont="1" applyFill="1" applyBorder="1" applyAlignment="1" applyProtection="1">
      <alignment horizontal="center" vertical="center"/>
    </xf>
    <xf numFmtId="0" fontId="32" fillId="26" borderId="18" xfId="3" applyFont="1" applyFill="1" applyBorder="1" applyAlignment="1" applyProtection="1">
      <alignment horizontal="center" vertical="center" wrapText="1"/>
    </xf>
    <xf numFmtId="0" fontId="31" fillId="0" borderId="19" xfId="3" applyFont="1" applyBorder="1" applyProtection="1"/>
    <xf numFmtId="0" fontId="27" fillId="0" borderId="18" xfId="3" applyFont="1" applyBorder="1" applyAlignment="1" applyProtection="1">
      <alignment horizontal="center" vertical="center" wrapText="1"/>
    </xf>
    <xf numFmtId="0" fontId="32" fillId="0" borderId="39" xfId="3" applyFont="1" applyBorder="1" applyAlignment="1" applyProtection="1">
      <alignment horizontal="center" vertical="center" wrapText="1"/>
    </xf>
    <xf numFmtId="0" fontId="0" fillId="0" borderId="0" xfId="3" applyFont="1" applyBorder="1" applyAlignment="1" applyProtection="1">
      <alignment horizontal="center" vertical="center"/>
    </xf>
    <xf numFmtId="0" fontId="32" fillId="0" borderId="38" xfId="3" applyFont="1" applyBorder="1" applyAlignment="1" applyProtection="1">
      <alignment vertical="center" wrapText="1"/>
    </xf>
    <xf numFmtId="10" fontId="32" fillId="0" borderId="40" xfId="3" applyNumberFormat="1" applyFont="1" applyBorder="1" applyAlignment="1" applyProtection="1">
      <alignment horizontal="center" vertical="center" wrapText="1"/>
    </xf>
    <xf numFmtId="0" fontId="0" fillId="0" borderId="18" xfId="3" applyFont="1" applyBorder="1" applyProtection="1"/>
    <xf numFmtId="10" fontId="0" fillId="26" borderId="39" xfId="3" applyNumberFormat="1" applyFont="1" applyFill="1" applyBorder="1" applyAlignment="1" applyProtection="1">
      <alignment horizontal="center" vertical="center"/>
    </xf>
    <xf numFmtId="0" fontId="32" fillId="0" borderId="18" xfId="3" applyFont="1" applyBorder="1" applyAlignment="1" applyProtection="1">
      <alignment horizontal="center" vertical="center" wrapText="1"/>
    </xf>
    <xf numFmtId="0" fontId="31" fillId="0" borderId="0" xfId="3" applyFont="1" applyBorder="1" applyAlignment="1" applyProtection="1">
      <alignment horizontal="left" vertical="center" wrapText="1"/>
    </xf>
    <xf numFmtId="0" fontId="34" fillId="0" borderId="0" xfId="3" applyFont="1" applyBorder="1" applyAlignment="1" applyProtection="1">
      <alignment horizontal="center"/>
    </xf>
    <xf numFmtId="0" fontId="27" fillId="0" borderId="18" xfId="3" applyFont="1" applyBorder="1" applyAlignment="1" applyProtection="1">
      <alignment horizontal="center" vertical="center" wrapText="1"/>
    </xf>
    <xf numFmtId="0" fontId="27" fillId="0" borderId="0" xfId="3" applyFont="1" applyBorder="1" applyAlignment="1" applyProtection="1">
      <alignment horizontal="center" vertical="center" wrapText="1"/>
    </xf>
    <xf numFmtId="0" fontId="27" fillId="0" borderId="38" xfId="3" applyFont="1" applyBorder="1" applyAlignment="1" applyProtection="1">
      <alignment horizontal="center" vertical="center" wrapText="1"/>
    </xf>
    <xf numFmtId="0" fontId="32" fillId="0" borderId="40" xfId="3" applyFont="1" applyBorder="1" applyAlignment="1" applyProtection="1">
      <alignment horizontal="center" vertical="center" wrapText="1"/>
    </xf>
    <xf numFmtId="0" fontId="32" fillId="0" borderId="0" xfId="3" applyFont="1" applyBorder="1" applyAlignment="1" applyProtection="1">
      <alignment horizontal="center" vertical="center" wrapText="1"/>
    </xf>
    <xf numFmtId="0" fontId="32" fillId="26" borderId="38" xfId="3" applyFont="1" applyFill="1" applyBorder="1" applyAlignment="1" applyProtection="1">
      <alignment vertical="center" wrapText="1"/>
    </xf>
    <xf numFmtId="10" fontId="32" fillId="0" borderId="0" xfId="3" applyNumberFormat="1" applyFont="1" applyBorder="1" applyAlignment="1" applyProtection="1">
      <alignment horizontal="center" vertical="center" wrapText="1"/>
    </xf>
    <xf numFmtId="0" fontId="0" fillId="0" borderId="38" xfId="3" applyFont="1" applyBorder="1" applyAlignment="1" applyProtection="1">
      <alignment vertical="center" wrapText="1"/>
    </xf>
    <xf numFmtId="0" fontId="35" fillId="0" borderId="41" xfId="5" applyFont="1" applyBorder="1" applyAlignment="1" applyProtection="1">
      <alignment horizontal="center" vertical="center" wrapText="1"/>
    </xf>
    <xf numFmtId="0" fontId="20" fillId="0" borderId="0" xfId="6" applyAlignment="1">
      <alignment vertical="center"/>
    </xf>
    <xf numFmtId="0" fontId="36" fillId="22" borderId="41" xfId="5" applyFont="1" applyFill="1" applyBorder="1" applyAlignment="1" applyProtection="1">
      <alignment horizontal="center" vertical="center" wrapText="1"/>
    </xf>
    <xf numFmtId="0" fontId="37" fillId="0" borderId="41" xfId="5" applyFont="1" applyBorder="1" applyAlignment="1" applyProtection="1">
      <alignment horizontal="center" vertical="center" wrapText="1"/>
    </xf>
    <xf numFmtId="0" fontId="38" fillId="27" borderId="41" xfId="5" applyFont="1" applyFill="1" applyBorder="1" applyAlignment="1" applyProtection="1">
      <alignment horizontal="left" vertical="center" wrapText="1"/>
    </xf>
    <xf numFmtId="2" fontId="37" fillId="27" borderId="41" xfId="5" applyNumberFormat="1" applyFont="1" applyFill="1" applyBorder="1" applyAlignment="1" applyProtection="1">
      <alignment horizontal="right" vertical="center" wrapText="1"/>
    </xf>
    <xf numFmtId="169" fontId="38" fillId="27" borderId="41" xfId="5" applyNumberFormat="1" applyFont="1" applyFill="1" applyBorder="1" applyAlignment="1" applyProtection="1">
      <alignment horizontal="center" vertical="center" wrapText="1"/>
    </xf>
    <xf numFmtId="0" fontId="38" fillId="0" borderId="0" xfId="6" applyFont="1" applyAlignment="1">
      <alignment vertical="center"/>
    </xf>
    <xf numFmtId="4" fontId="38" fillId="27" borderId="41" xfId="7" applyNumberFormat="1" applyFont="1" applyFill="1" applyBorder="1" applyAlignment="1" applyProtection="1">
      <alignment horizontal="center" vertical="center"/>
    </xf>
    <xf numFmtId="10" fontId="38" fillId="27" borderId="41" xfId="7" applyNumberFormat="1" applyFont="1" applyFill="1" applyBorder="1" applyAlignment="1" applyProtection="1">
      <alignment horizontal="center" vertical="center" wrapText="1"/>
    </xf>
    <xf numFmtId="0" fontId="1" fillId="18" borderId="0" xfId="0" applyFont="1" applyFill="1" applyAlignment="1">
      <alignment horizontal="center" vertical="center" wrapText="1"/>
    </xf>
    <xf numFmtId="0" fontId="19" fillId="17" borderId="0" xfId="0" applyFont="1" applyFill="1" applyAlignment="1">
      <alignment horizontal="center" vertical="top" shrinkToFit="1"/>
    </xf>
    <xf numFmtId="0" fontId="16" fillId="14" borderId="0" xfId="0" applyFont="1" applyFill="1" applyAlignment="1">
      <alignment horizontal="center" vertical="top" shrinkToFit="1"/>
    </xf>
    <xf numFmtId="0" fontId="2" fillId="2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19" borderId="4" xfId="0" applyFont="1" applyFill="1" applyBorder="1" applyAlignment="1">
      <alignment horizontal="center" vertical="center" wrapText="1"/>
    </xf>
    <xf numFmtId="0" fontId="10" fillId="9" borderId="8" xfId="0" applyFont="1" applyFill="1" applyBorder="1" applyAlignment="1">
      <alignment horizontal="center" vertical="center" wrapText="1"/>
    </xf>
    <xf numFmtId="0" fontId="5" fillId="2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4" borderId="3" xfId="0" applyFont="1" applyFill="1" applyBorder="1" applyAlignment="1">
      <alignment horizontal="center" vertical="center" shrinkToFit="1"/>
    </xf>
    <xf numFmtId="0" fontId="5" fillId="5" borderId="4" xfId="0" applyFont="1" applyFill="1" applyBorder="1" applyAlignment="1">
      <alignment horizontal="center" vertical="center" shrinkToFit="1"/>
    </xf>
    <xf numFmtId="0" fontId="5" fillId="19" borderId="4" xfId="0" applyFont="1" applyFill="1" applyBorder="1" applyAlignment="1">
      <alignment horizontal="center" vertical="center" shrinkToFit="1"/>
    </xf>
    <xf numFmtId="0" fontId="12" fillId="11" borderId="10" xfId="0" applyFont="1" applyFill="1" applyBorder="1" applyAlignment="1">
      <alignment horizontal="center" vertical="center" shrinkToFit="1"/>
    </xf>
    <xf numFmtId="0" fontId="5" fillId="20" borderId="4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shrinkToFit="1"/>
    </xf>
    <xf numFmtId="0" fontId="15" fillId="17" borderId="0" xfId="0" applyFont="1" applyFill="1" applyAlignment="1">
      <alignment horizontal="center" vertical="top" wrapText="1"/>
    </xf>
    <xf numFmtId="49" fontId="27" fillId="0" borderId="18" xfId="3" applyNumberFormat="1" applyFont="1" applyBorder="1" applyAlignment="1" applyProtection="1">
      <alignment horizontal="center" vertical="center" wrapText="1"/>
    </xf>
  </cellXfs>
  <cellStyles count="8">
    <cellStyle name="Excel Built-in Explanatory Text 2" xfId="5" xr:uid="{303F0AC3-46D9-458B-9E1A-7BB079870A34}"/>
    <cellStyle name="Normal" xfId="0" builtinId="0"/>
    <cellStyle name="Normal 2" xfId="6" xr:uid="{3430E78B-E6A6-47A3-81D7-C29426B6A2F0}"/>
    <cellStyle name="Normal 3" xfId="4" xr:uid="{32DD9FC3-EDC0-4B80-80DF-08B22E1DC7C2}"/>
    <cellStyle name="Porcentagem" xfId="2" builtinId="5"/>
    <cellStyle name="Texto Explicativo 2" xfId="3" xr:uid="{324A489C-5D44-4454-89A5-3E58A3EADE2B}"/>
    <cellStyle name="Vírgula" xfId="1" builtinId="3"/>
    <cellStyle name="Vírgula 3" xfId="7" xr:uid="{D274108F-B8ED-4A51-9A59-4D237A600684}"/>
  </cellStyles>
  <dxfs count="0"/>
  <tableStyles count="0" defaultTableStyle="TableStyleMedium9" defaultPivotStyle="PivotStyleLight16"/>
  <colors>
    <mruColors>
      <color rgb="FFADE2FD"/>
      <color rgb="FF6AC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72472</xdr:colOff>
      <xdr:row>0</xdr:row>
      <xdr:rowOff>101300</xdr:rowOff>
    </xdr:from>
    <xdr:ext cx="6566453" cy="717850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B87C67C8-ECE5-4B37-AF03-1859AA3068F0}"/>
            </a:ext>
          </a:extLst>
        </xdr:cNvPr>
        <xdr:cNvSpPr/>
      </xdr:nvSpPr>
      <xdr:spPr>
        <a:xfrm>
          <a:off x="2139397" y="101300"/>
          <a:ext cx="6566453" cy="71785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DIE - DIRETORIA DE INFRAESTRUTURA ESCOLAR</a:t>
          </a:r>
        </a:p>
        <a:p>
          <a:pPr algn="ctr"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SETOR DE ENGENHARIA</a:t>
          </a:r>
          <a:endParaRPr lang="pt-BR" sz="1750" b="0" strike="noStrike" spc="-1">
            <a:latin typeface="Times New Roman"/>
          </a:endParaRPr>
        </a:p>
      </xdr:txBody>
    </xdr:sp>
    <xdr:clientData/>
  </xdr:oneCellAnchor>
  <xdr:twoCellAnchor editAs="oneCell">
    <xdr:from>
      <xdr:col>7</xdr:col>
      <xdr:colOff>174763</xdr:colOff>
      <xdr:row>0</xdr:row>
      <xdr:rowOff>106980</xdr:rowOff>
    </xdr:from>
    <xdr:to>
      <xdr:col>9</xdr:col>
      <xdr:colOff>448916</xdr:colOff>
      <xdr:row>0</xdr:row>
      <xdr:rowOff>771525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535F70D-F859-4523-AFD4-818037257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1088" y="106980"/>
          <a:ext cx="1817203" cy="664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60668</xdr:colOff>
      <xdr:row>0</xdr:row>
      <xdr:rowOff>40837</xdr:rowOff>
    </xdr:from>
    <xdr:to>
      <xdr:col>3</xdr:col>
      <xdr:colOff>38002</xdr:colOff>
      <xdr:row>0</xdr:row>
      <xdr:rowOff>752475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62C13AF-A8C9-4BF8-91F6-62FB1F5D0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68" y="40837"/>
          <a:ext cx="2044259" cy="711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1314450</xdr:colOff>
      <xdr:row>0</xdr:row>
      <xdr:rowOff>201070</xdr:rowOff>
    </xdr:from>
    <xdr:ext cx="6096000" cy="1132430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296CE21F-763F-49B7-BA47-DFFAB8939AC2}"/>
            </a:ext>
          </a:extLst>
        </xdr:cNvPr>
        <xdr:cNvSpPr/>
      </xdr:nvSpPr>
      <xdr:spPr>
        <a:xfrm>
          <a:off x="2028825" y="201070"/>
          <a:ext cx="6096000" cy="113243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</a:p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SETOR DE ENGENHARIA</a:t>
          </a:r>
          <a:endParaRPr lang="pt-BR" sz="1600" b="0" strike="noStrike" spc="-1">
            <a:latin typeface="Times New Roman"/>
          </a:endParaRPr>
        </a:p>
      </xdr:txBody>
    </xdr:sp>
    <xdr:clientData/>
  </xdr:oneCellAnchor>
  <xdr:twoCellAnchor editAs="oneCell">
    <xdr:from>
      <xdr:col>7</xdr:col>
      <xdr:colOff>47420</xdr:colOff>
      <xdr:row>0</xdr:row>
      <xdr:rowOff>114300</xdr:rowOff>
    </xdr:from>
    <xdr:to>
      <xdr:col>9</xdr:col>
      <xdr:colOff>797823</xdr:colOff>
      <xdr:row>0</xdr:row>
      <xdr:rowOff>814145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17B80A5-C248-4D92-A893-8296AB8D0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720" y="114300"/>
          <a:ext cx="1817203" cy="6998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0</xdr:row>
      <xdr:rowOff>45356</xdr:rowOff>
    </xdr:from>
    <xdr:to>
      <xdr:col>1</xdr:col>
      <xdr:colOff>1367984</xdr:colOff>
      <xdr:row>0</xdr:row>
      <xdr:rowOff>795095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0901A5A-A931-4505-BD5B-998BF6AD4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5356"/>
          <a:ext cx="2044259" cy="749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37800</xdr:colOff>
      <xdr:row>31</xdr:row>
      <xdr:rowOff>71526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54F5A79B-9DAB-4B75-B77B-C27C2518A54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5162610"/>
          <a:ext cx="4066800" cy="576291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0"/>
  <sheetViews>
    <sheetView tabSelected="1" showOutlineSymbols="0" showWhiteSpace="0" view="pageBreakPreview" zoomScale="60" zoomScaleNormal="100" workbookViewId="0">
      <selection activeCell="A3" sqref="A3"/>
    </sheetView>
  </sheetViews>
  <sheetFormatPr defaultRowHeight="14.25" x14ac:dyDescent="0.2"/>
  <cols>
    <col min="1" max="1" width="9.625" style="173" customWidth="1"/>
    <col min="2" max="2" width="8.75" style="179" customWidth="1"/>
    <col min="3" max="3" width="8.75" style="173" customWidth="1"/>
    <col min="4" max="4" width="60" bestFit="1" customWidth="1"/>
    <col min="5" max="5" width="6.75" customWidth="1"/>
    <col min="6" max="9" width="10.125" customWidth="1"/>
    <col min="10" max="10" width="6.875" customWidth="1"/>
  </cols>
  <sheetData>
    <row r="1" spans="1:10" s="156" customFormat="1" ht="64.5" customHeight="1" x14ac:dyDescent="0.2">
      <c r="A1" s="155"/>
      <c r="B1" s="155"/>
      <c r="C1" s="155"/>
      <c r="D1" s="155"/>
      <c r="E1" s="155"/>
      <c r="F1" s="155"/>
      <c r="G1" s="155"/>
      <c r="H1" s="155"/>
      <c r="I1" s="155"/>
      <c r="J1" s="155"/>
    </row>
    <row r="2" spans="1:10" s="156" customFormat="1" ht="33" customHeight="1" x14ac:dyDescent="0.2">
      <c r="A2" s="157" t="s">
        <v>388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s="162" customFormat="1" ht="24.95" customHeight="1" x14ac:dyDescent="0.2">
      <c r="A3" s="158" t="s">
        <v>381</v>
      </c>
      <c r="B3" s="159" t="s">
        <v>382</v>
      </c>
      <c r="C3" s="159"/>
      <c r="D3" s="159"/>
      <c r="E3" s="159"/>
      <c r="F3" s="159"/>
      <c r="G3" s="160" t="s">
        <v>383</v>
      </c>
      <c r="H3" s="160"/>
      <c r="I3" s="161">
        <v>44796</v>
      </c>
      <c r="J3" s="161"/>
    </row>
    <row r="4" spans="1:10" s="162" customFormat="1" ht="24.95" customHeight="1" x14ac:dyDescent="0.2">
      <c r="A4" s="158" t="s">
        <v>384</v>
      </c>
      <c r="B4" s="159" t="s">
        <v>391</v>
      </c>
      <c r="C4" s="159"/>
      <c r="D4" s="159"/>
      <c r="E4" s="159"/>
      <c r="F4" s="159"/>
      <c r="G4" s="160" t="s">
        <v>385</v>
      </c>
      <c r="H4" s="160"/>
      <c r="I4" s="163" t="s">
        <v>390</v>
      </c>
      <c r="J4" s="163"/>
    </row>
    <row r="5" spans="1:10" s="162" customFormat="1" ht="24.95" customHeight="1" x14ac:dyDescent="0.2">
      <c r="A5" s="158" t="s">
        <v>386</v>
      </c>
      <c r="B5" s="159" t="s">
        <v>389</v>
      </c>
      <c r="C5" s="159"/>
      <c r="D5" s="159"/>
      <c r="E5" s="159"/>
      <c r="F5" s="159"/>
      <c r="G5" s="160" t="s">
        <v>387</v>
      </c>
      <c r="H5" s="160"/>
      <c r="I5" s="164">
        <v>0.24840000000000001</v>
      </c>
      <c r="J5" s="164"/>
    </row>
    <row r="6" spans="1:10" s="93" customFormat="1" x14ac:dyDescent="0.2">
      <c r="A6" s="165" t="s">
        <v>0</v>
      </c>
      <c r="B6" s="7"/>
      <c r="C6" s="7"/>
      <c r="D6" s="7"/>
      <c r="E6" s="7"/>
      <c r="F6" s="7"/>
      <c r="G6" s="7"/>
      <c r="H6" s="7"/>
      <c r="I6" s="7"/>
      <c r="J6" s="7"/>
    </row>
    <row r="7" spans="1:10" ht="30" customHeight="1" x14ac:dyDescent="0.2">
      <c r="A7" s="168" t="s">
        <v>1</v>
      </c>
      <c r="B7" s="174" t="s">
        <v>2</v>
      </c>
      <c r="C7" s="168" t="s">
        <v>3</v>
      </c>
      <c r="D7" s="8" t="s">
        <v>4</v>
      </c>
      <c r="E7" s="10" t="s">
        <v>5</v>
      </c>
      <c r="F7" s="9" t="s">
        <v>6</v>
      </c>
      <c r="G7" s="9" t="s">
        <v>7</v>
      </c>
      <c r="H7" s="9" t="s">
        <v>8</v>
      </c>
      <c r="I7" s="9" t="s">
        <v>9</v>
      </c>
      <c r="J7" s="9" t="s">
        <v>10</v>
      </c>
    </row>
    <row r="8" spans="1:10" ht="24" customHeight="1" x14ac:dyDescent="0.2">
      <c r="A8" s="169" t="s">
        <v>11</v>
      </c>
      <c r="B8" s="175"/>
      <c r="C8" s="169"/>
      <c r="D8" s="11" t="s">
        <v>12</v>
      </c>
      <c r="E8" s="11"/>
      <c r="F8" s="12"/>
      <c r="G8" s="11"/>
      <c r="H8" s="11"/>
      <c r="I8" s="13">
        <f>I9+I12</f>
        <v>13818.67</v>
      </c>
      <c r="J8" s="14">
        <f t="shared" ref="J8:J71" si="0">I8 / $H$118</f>
        <v>3.8354432059131249E-2</v>
      </c>
    </row>
    <row r="9" spans="1:10" ht="24" customHeight="1" x14ac:dyDescent="0.2">
      <c r="A9" s="170" t="s">
        <v>13</v>
      </c>
      <c r="B9" s="176"/>
      <c r="C9" s="170"/>
      <c r="D9" s="15" t="s">
        <v>14</v>
      </c>
      <c r="E9" s="15"/>
      <c r="F9" s="16"/>
      <c r="G9" s="15"/>
      <c r="H9" s="15"/>
      <c r="I9" s="17">
        <f>SUM(I10:I11)</f>
        <v>3097.42</v>
      </c>
      <c r="J9" s="18">
        <f t="shared" si="0"/>
        <v>8.5970491334255977E-3</v>
      </c>
    </row>
    <row r="10" spans="1:10" ht="24" customHeight="1" x14ac:dyDescent="0.2">
      <c r="A10" s="171" t="s">
        <v>15</v>
      </c>
      <c r="B10" s="177" t="s">
        <v>16</v>
      </c>
      <c r="C10" s="171" t="s">
        <v>17</v>
      </c>
      <c r="D10" s="19" t="s">
        <v>18</v>
      </c>
      <c r="E10" s="21" t="s">
        <v>19</v>
      </c>
      <c r="F10" s="20">
        <v>2</v>
      </c>
      <c r="G10" s="22">
        <v>591.45000000000005</v>
      </c>
      <c r="H10" s="22">
        <f>TRUNC(G10 * (1 + 24.84 / 100), 2)</f>
        <v>738.36</v>
      </c>
      <c r="I10" s="22">
        <f>TRUNC(F10 * H10, 2)</f>
        <v>1476.72</v>
      </c>
      <c r="J10" s="23">
        <f t="shared" si="0"/>
        <v>4.0987126047847076E-3</v>
      </c>
    </row>
    <row r="11" spans="1:10" ht="24" customHeight="1" x14ac:dyDescent="0.2">
      <c r="A11" s="171" t="s">
        <v>20</v>
      </c>
      <c r="B11" s="177" t="s">
        <v>21</v>
      </c>
      <c r="C11" s="171" t="s">
        <v>17</v>
      </c>
      <c r="D11" s="19" t="s">
        <v>22</v>
      </c>
      <c r="E11" s="21" t="s">
        <v>23</v>
      </c>
      <c r="F11" s="20">
        <v>190</v>
      </c>
      <c r="G11" s="22">
        <v>6.84</v>
      </c>
      <c r="H11" s="22">
        <f>TRUNC(G11 * (1 + 24.84 / 100), 2)</f>
        <v>8.5299999999999994</v>
      </c>
      <c r="I11" s="22">
        <f>TRUNC(F11 * H11, 2)</f>
        <v>1620.7</v>
      </c>
      <c r="J11" s="23">
        <f t="shared" si="0"/>
        <v>4.4983365286408901E-3</v>
      </c>
    </row>
    <row r="12" spans="1:10" ht="24" customHeight="1" x14ac:dyDescent="0.2">
      <c r="A12" s="170" t="s">
        <v>24</v>
      </c>
      <c r="B12" s="176"/>
      <c r="C12" s="170"/>
      <c r="D12" s="15" t="s">
        <v>25</v>
      </c>
      <c r="E12" s="15"/>
      <c r="F12" s="16"/>
      <c r="G12" s="15"/>
      <c r="H12" s="15"/>
      <c r="I12" s="17">
        <f>SUM(I13:I14)</f>
        <v>10721.25</v>
      </c>
      <c r="J12" s="18">
        <f t="shared" si="0"/>
        <v>2.975738292570565E-2</v>
      </c>
    </row>
    <row r="13" spans="1:10" ht="36" customHeight="1" x14ac:dyDescent="0.2">
      <c r="A13" s="171" t="s">
        <v>26</v>
      </c>
      <c r="B13" s="177" t="s">
        <v>27</v>
      </c>
      <c r="C13" s="171" t="s">
        <v>28</v>
      </c>
      <c r="D13" s="19" t="s">
        <v>29</v>
      </c>
      <c r="E13" s="21" t="s">
        <v>30</v>
      </c>
      <c r="F13" s="20">
        <v>5</v>
      </c>
      <c r="G13" s="22">
        <v>1053.6600000000001</v>
      </c>
      <c r="H13" s="22">
        <f>TRUNC(G13 * (1 + 24.84 / 100), 2)</f>
        <v>1315.38</v>
      </c>
      <c r="I13" s="22">
        <f>TRUNC(F13 * H13, 2)</f>
        <v>6576.9</v>
      </c>
      <c r="J13" s="23">
        <f t="shared" si="0"/>
        <v>1.8254525523056869E-2</v>
      </c>
    </row>
    <row r="14" spans="1:10" ht="36" customHeight="1" x14ac:dyDescent="0.2">
      <c r="A14" s="171" t="s">
        <v>31</v>
      </c>
      <c r="B14" s="177" t="s">
        <v>32</v>
      </c>
      <c r="C14" s="171" t="s">
        <v>28</v>
      </c>
      <c r="D14" s="19" t="s">
        <v>33</v>
      </c>
      <c r="E14" s="21" t="s">
        <v>30</v>
      </c>
      <c r="F14" s="20">
        <v>3</v>
      </c>
      <c r="G14" s="22">
        <v>1106.58</v>
      </c>
      <c r="H14" s="22">
        <f>TRUNC(G14 * (1 + 24.84 / 100), 2)</f>
        <v>1381.45</v>
      </c>
      <c r="I14" s="22">
        <f>TRUNC(F14 * H14, 2)</f>
        <v>4144.3500000000004</v>
      </c>
      <c r="J14" s="23">
        <f t="shared" si="0"/>
        <v>1.1502857402648779E-2</v>
      </c>
    </row>
    <row r="15" spans="1:10" ht="24" customHeight="1" x14ac:dyDescent="0.2">
      <c r="A15" s="169" t="s">
        <v>34</v>
      </c>
      <c r="B15" s="175"/>
      <c r="C15" s="169"/>
      <c r="D15" s="11" t="s">
        <v>35</v>
      </c>
      <c r="E15" s="11"/>
      <c r="F15" s="12"/>
      <c r="G15" s="11"/>
      <c r="H15" s="11"/>
      <c r="I15" s="13">
        <f>SUM(I16:I19)</f>
        <v>2762.62</v>
      </c>
      <c r="J15" s="14">
        <f t="shared" si="0"/>
        <v>7.6677944473091232E-3</v>
      </c>
    </row>
    <row r="16" spans="1:10" ht="36" customHeight="1" x14ac:dyDescent="0.2">
      <c r="A16" s="171" t="s">
        <v>36</v>
      </c>
      <c r="B16" s="177" t="s">
        <v>37</v>
      </c>
      <c r="C16" s="171" t="s">
        <v>28</v>
      </c>
      <c r="D16" s="19" t="s">
        <v>38</v>
      </c>
      <c r="E16" s="21" t="s">
        <v>30</v>
      </c>
      <c r="F16" s="20">
        <v>42.08</v>
      </c>
      <c r="G16" s="22">
        <v>3.36</v>
      </c>
      <c r="H16" s="22">
        <f>TRUNC(G16 * (1 + 24.84 / 100), 2)</f>
        <v>4.1900000000000004</v>
      </c>
      <c r="I16" s="22">
        <f>TRUNC(F16 * H16, 2)</f>
        <v>176.31</v>
      </c>
      <c r="J16" s="23">
        <f t="shared" si="0"/>
        <v>4.8935750809198206E-4</v>
      </c>
    </row>
    <row r="17" spans="1:10" ht="24" customHeight="1" x14ac:dyDescent="0.2">
      <c r="A17" s="171" t="s">
        <v>39</v>
      </c>
      <c r="B17" s="177" t="s">
        <v>40</v>
      </c>
      <c r="C17" s="171" t="s">
        <v>28</v>
      </c>
      <c r="D17" s="19" t="s">
        <v>41</v>
      </c>
      <c r="E17" s="21" t="s">
        <v>30</v>
      </c>
      <c r="F17" s="20">
        <v>42.08</v>
      </c>
      <c r="G17" s="22">
        <v>7.23</v>
      </c>
      <c r="H17" s="22">
        <f>TRUNC(G17 * (1 + 24.84 / 100), 2)</f>
        <v>9.02</v>
      </c>
      <c r="I17" s="22">
        <f>TRUNC(F17 * H17, 2)</f>
        <v>379.56</v>
      </c>
      <c r="J17" s="23">
        <f t="shared" si="0"/>
        <v>1.053488377127745E-3</v>
      </c>
    </row>
    <row r="18" spans="1:10" ht="24" customHeight="1" x14ac:dyDescent="0.2">
      <c r="A18" s="171" t="s">
        <v>42</v>
      </c>
      <c r="B18" s="177" t="s">
        <v>43</v>
      </c>
      <c r="C18" s="171" t="s">
        <v>28</v>
      </c>
      <c r="D18" s="19" t="s">
        <v>44</v>
      </c>
      <c r="E18" s="21" t="s">
        <v>45</v>
      </c>
      <c r="F18" s="20">
        <v>19.079999999999998</v>
      </c>
      <c r="G18" s="22">
        <v>53.03</v>
      </c>
      <c r="H18" s="22">
        <f>TRUNC(G18 * (1 + 24.84 / 100), 2)</f>
        <v>66.2</v>
      </c>
      <c r="I18" s="22">
        <f>TRUNC(F18 * H18, 2)</f>
        <v>1263.0899999999999</v>
      </c>
      <c r="J18" s="23">
        <f t="shared" si="0"/>
        <v>3.5057715098173762E-3</v>
      </c>
    </row>
    <row r="19" spans="1:10" ht="24" customHeight="1" x14ac:dyDescent="0.2">
      <c r="A19" s="171" t="s">
        <v>46</v>
      </c>
      <c r="B19" s="177" t="s">
        <v>47</v>
      </c>
      <c r="C19" s="171" t="s">
        <v>28</v>
      </c>
      <c r="D19" s="19" t="s">
        <v>48</v>
      </c>
      <c r="E19" s="21" t="s">
        <v>45</v>
      </c>
      <c r="F19" s="20">
        <v>6.31</v>
      </c>
      <c r="G19" s="22">
        <v>119.8</v>
      </c>
      <c r="H19" s="22">
        <f>TRUNC(G19 * (1 + 24.84 / 100), 2)</f>
        <v>149.55000000000001</v>
      </c>
      <c r="I19" s="22">
        <f>TRUNC(F19 * H19, 2)</f>
        <v>943.66</v>
      </c>
      <c r="J19" s="23">
        <f t="shared" si="0"/>
        <v>2.6191770522720199E-3</v>
      </c>
    </row>
    <row r="20" spans="1:10" ht="24" customHeight="1" x14ac:dyDescent="0.2">
      <c r="A20" s="169" t="s">
        <v>49</v>
      </c>
      <c r="B20" s="175"/>
      <c r="C20" s="169"/>
      <c r="D20" s="11" t="s">
        <v>50</v>
      </c>
      <c r="E20" s="11"/>
      <c r="F20" s="12"/>
      <c r="G20" s="11"/>
      <c r="H20" s="11"/>
      <c r="I20" s="13">
        <f>SUM(I21:I23)</f>
        <v>62586.8</v>
      </c>
      <c r="J20" s="14">
        <f t="shared" si="0"/>
        <v>0.17371289482985233</v>
      </c>
    </row>
    <row r="21" spans="1:10" ht="36" customHeight="1" x14ac:dyDescent="0.2">
      <c r="A21" s="171" t="s">
        <v>51</v>
      </c>
      <c r="B21" s="177" t="s">
        <v>52</v>
      </c>
      <c r="C21" s="171" t="s">
        <v>28</v>
      </c>
      <c r="D21" s="19" t="s">
        <v>53</v>
      </c>
      <c r="E21" s="21" t="s">
        <v>30</v>
      </c>
      <c r="F21" s="20">
        <v>159.72</v>
      </c>
      <c r="G21" s="22">
        <v>280.36</v>
      </c>
      <c r="H21" s="22">
        <f>TRUNC(G21 * (1 + 24.84 / 100), 2)</f>
        <v>350</v>
      </c>
      <c r="I21" s="22">
        <f>TRUNC(F21 * H21, 2)</f>
        <v>55902</v>
      </c>
      <c r="J21" s="23">
        <f t="shared" si="0"/>
        <v>0.15515888728579197</v>
      </c>
    </row>
    <row r="22" spans="1:10" ht="36" customHeight="1" x14ac:dyDescent="0.2">
      <c r="A22" s="171" t="s">
        <v>54</v>
      </c>
      <c r="B22" s="177" t="s">
        <v>55</v>
      </c>
      <c r="C22" s="171" t="s">
        <v>28</v>
      </c>
      <c r="D22" s="19" t="s">
        <v>56</v>
      </c>
      <c r="E22" s="21" t="s">
        <v>45</v>
      </c>
      <c r="F22" s="20">
        <v>1.19</v>
      </c>
      <c r="G22" s="22">
        <v>3550.92</v>
      </c>
      <c r="H22" s="22">
        <f>TRUNC(G22 * (1 + 24.84 / 100), 2)</f>
        <v>4432.96</v>
      </c>
      <c r="I22" s="22">
        <f>TRUNC(F22 * H22, 2)</f>
        <v>5275.22</v>
      </c>
      <c r="J22" s="23">
        <f t="shared" si="0"/>
        <v>1.4641645475792558E-2</v>
      </c>
    </row>
    <row r="23" spans="1:10" ht="36" customHeight="1" x14ac:dyDescent="0.2">
      <c r="A23" s="171" t="s">
        <v>57</v>
      </c>
      <c r="B23" s="177" t="s">
        <v>58</v>
      </c>
      <c r="C23" s="171" t="s">
        <v>28</v>
      </c>
      <c r="D23" s="19" t="s">
        <v>59</v>
      </c>
      <c r="E23" s="21" t="s">
        <v>60</v>
      </c>
      <c r="F23" s="20">
        <v>18</v>
      </c>
      <c r="G23" s="22">
        <v>62.73</v>
      </c>
      <c r="H23" s="22">
        <f>TRUNC(G23 * (1 + 24.84 / 100), 2)</f>
        <v>78.31</v>
      </c>
      <c r="I23" s="22">
        <f>TRUNC(F23 * H23, 2)</f>
        <v>1409.58</v>
      </c>
      <c r="J23" s="23">
        <f t="shared" si="0"/>
        <v>3.9123620682678011E-3</v>
      </c>
    </row>
    <row r="24" spans="1:10" ht="24" customHeight="1" x14ac:dyDescent="0.2">
      <c r="A24" s="169" t="s">
        <v>61</v>
      </c>
      <c r="B24" s="175"/>
      <c r="C24" s="169"/>
      <c r="D24" s="11" t="s">
        <v>62</v>
      </c>
      <c r="E24" s="11"/>
      <c r="F24" s="12"/>
      <c r="G24" s="11"/>
      <c r="H24" s="11"/>
      <c r="I24" s="13">
        <f>SUM(I25:I26)</f>
        <v>32759.57</v>
      </c>
      <c r="J24" s="14">
        <f t="shared" si="0"/>
        <v>9.092587795000201E-2</v>
      </c>
    </row>
    <row r="25" spans="1:10" ht="36" customHeight="1" x14ac:dyDescent="0.2">
      <c r="A25" s="171" t="s">
        <v>63</v>
      </c>
      <c r="B25" s="177" t="s">
        <v>55</v>
      </c>
      <c r="C25" s="171" t="s">
        <v>28</v>
      </c>
      <c r="D25" s="19" t="s">
        <v>64</v>
      </c>
      <c r="E25" s="21" t="s">
        <v>45</v>
      </c>
      <c r="F25" s="20">
        <v>4.42</v>
      </c>
      <c r="G25" s="22">
        <v>3550.92</v>
      </c>
      <c r="H25" s="22">
        <f>TRUNC(G25 * (1 + 24.84 / 100), 2)</f>
        <v>4432.96</v>
      </c>
      <c r="I25" s="22">
        <f>TRUNC(F25 * H25, 2)</f>
        <v>19593.68</v>
      </c>
      <c r="J25" s="23">
        <f t="shared" si="0"/>
        <v>5.4383270484667394E-2</v>
      </c>
    </row>
    <row r="26" spans="1:10" ht="36" customHeight="1" x14ac:dyDescent="0.2">
      <c r="A26" s="171" t="s">
        <v>65</v>
      </c>
      <c r="B26" s="177" t="s">
        <v>55</v>
      </c>
      <c r="C26" s="171" t="s">
        <v>28</v>
      </c>
      <c r="D26" s="19" t="s">
        <v>66</v>
      </c>
      <c r="E26" s="21" t="s">
        <v>45</v>
      </c>
      <c r="F26" s="20">
        <v>2.97</v>
      </c>
      <c r="G26" s="22">
        <v>3550.92</v>
      </c>
      <c r="H26" s="22">
        <f>TRUNC(G26 * (1 + 24.84 / 100), 2)</f>
        <v>4432.96</v>
      </c>
      <c r="I26" s="22">
        <f>TRUNC(F26 * H26, 2)</f>
        <v>13165.89</v>
      </c>
      <c r="J26" s="23">
        <f t="shared" si="0"/>
        <v>3.6542607465334616E-2</v>
      </c>
    </row>
    <row r="27" spans="1:10" ht="24" customHeight="1" x14ac:dyDescent="0.2">
      <c r="A27" s="169" t="s">
        <v>67</v>
      </c>
      <c r="B27" s="175"/>
      <c r="C27" s="169"/>
      <c r="D27" s="11" t="s">
        <v>68</v>
      </c>
      <c r="E27" s="11"/>
      <c r="F27" s="12"/>
      <c r="G27" s="11"/>
      <c r="H27" s="11"/>
      <c r="I27" s="13">
        <f>SUM(I28:I30)</f>
        <v>12557.210000000001</v>
      </c>
      <c r="J27" s="14">
        <f t="shared" si="0"/>
        <v>3.4853184698472685E-2</v>
      </c>
    </row>
    <row r="28" spans="1:10" ht="24" customHeight="1" x14ac:dyDescent="0.2">
      <c r="A28" s="171" t="s">
        <v>69</v>
      </c>
      <c r="B28" s="177" t="s">
        <v>70</v>
      </c>
      <c r="C28" s="171" t="s">
        <v>28</v>
      </c>
      <c r="D28" s="19" t="s">
        <v>71</v>
      </c>
      <c r="E28" s="21" t="s">
        <v>30</v>
      </c>
      <c r="F28" s="20">
        <v>23.36</v>
      </c>
      <c r="G28" s="22">
        <v>39.76</v>
      </c>
      <c r="H28" s="22">
        <f>TRUNC(G28 * (1 + 24.84 / 100), 2)</f>
        <v>49.63</v>
      </c>
      <c r="I28" s="22">
        <f>TRUNC(F28 * H28, 2)</f>
        <v>1159.3499999999999</v>
      </c>
      <c r="J28" s="23">
        <f t="shared" si="0"/>
        <v>3.2178357835995655E-3</v>
      </c>
    </row>
    <row r="29" spans="1:10" ht="36" customHeight="1" x14ac:dyDescent="0.2">
      <c r="A29" s="171" t="s">
        <v>72</v>
      </c>
      <c r="B29" s="177" t="s">
        <v>73</v>
      </c>
      <c r="C29" s="171" t="s">
        <v>28</v>
      </c>
      <c r="D29" s="19" t="s">
        <v>74</v>
      </c>
      <c r="E29" s="21" t="s">
        <v>30</v>
      </c>
      <c r="F29" s="20">
        <v>159.72</v>
      </c>
      <c r="G29" s="22">
        <v>51.28</v>
      </c>
      <c r="H29" s="22">
        <f>TRUNC(G29 * (1 + 24.84 / 100), 2)</f>
        <v>64.010000000000005</v>
      </c>
      <c r="I29" s="22">
        <f>TRUNC(F29 * H29, 2)</f>
        <v>10223.67</v>
      </c>
      <c r="J29" s="23">
        <f t="shared" si="0"/>
        <v>2.8376323945066954E-2</v>
      </c>
    </row>
    <row r="30" spans="1:10" ht="24" customHeight="1" x14ac:dyDescent="0.2">
      <c r="A30" s="171" t="s">
        <v>75</v>
      </c>
      <c r="B30" s="177" t="s">
        <v>76</v>
      </c>
      <c r="C30" s="171" t="s">
        <v>28</v>
      </c>
      <c r="D30" s="19" t="s">
        <v>77</v>
      </c>
      <c r="E30" s="21" t="s">
        <v>30</v>
      </c>
      <c r="F30" s="20">
        <v>35.04</v>
      </c>
      <c r="G30" s="22">
        <v>26.85</v>
      </c>
      <c r="H30" s="22">
        <f>TRUNC(G30 * (1 + 24.84 / 100), 2)</f>
        <v>33.51</v>
      </c>
      <c r="I30" s="22">
        <f>TRUNC(F30 * H30, 2)</f>
        <v>1174.19</v>
      </c>
      <c r="J30" s="23">
        <f t="shared" si="0"/>
        <v>3.2590249698061621E-3</v>
      </c>
    </row>
    <row r="31" spans="1:10" ht="24" customHeight="1" x14ac:dyDescent="0.2">
      <c r="A31" s="169" t="s">
        <v>78</v>
      </c>
      <c r="B31" s="175"/>
      <c r="C31" s="169"/>
      <c r="D31" s="11" t="s">
        <v>79</v>
      </c>
      <c r="E31" s="11"/>
      <c r="F31" s="12"/>
      <c r="G31" s="11"/>
      <c r="H31" s="11"/>
      <c r="I31" s="13">
        <f>I32+I35</f>
        <v>21354.65</v>
      </c>
      <c r="J31" s="14">
        <f t="shared" si="0"/>
        <v>5.9270933640612818E-2</v>
      </c>
    </row>
    <row r="32" spans="1:10" ht="24" customHeight="1" x14ac:dyDescent="0.2">
      <c r="A32" s="170" t="s">
        <v>80</v>
      </c>
      <c r="B32" s="176"/>
      <c r="C32" s="170"/>
      <c r="D32" s="15" t="s">
        <v>81</v>
      </c>
      <c r="E32" s="15"/>
      <c r="F32" s="16"/>
      <c r="G32" s="15"/>
      <c r="H32" s="15"/>
      <c r="I32" s="17">
        <f>SUM(I33:I34)</f>
        <v>13053.960000000001</v>
      </c>
      <c r="J32" s="18">
        <f t="shared" si="0"/>
        <v>3.623193997125751E-2</v>
      </c>
    </row>
    <row r="33" spans="1:10" ht="48" customHeight="1" x14ac:dyDescent="0.2">
      <c r="A33" s="171" t="s">
        <v>82</v>
      </c>
      <c r="B33" s="177" t="s">
        <v>83</v>
      </c>
      <c r="C33" s="171" t="s">
        <v>28</v>
      </c>
      <c r="D33" s="19" t="s">
        <v>84</v>
      </c>
      <c r="E33" s="21" t="s">
        <v>30</v>
      </c>
      <c r="F33" s="20">
        <v>105.56</v>
      </c>
      <c r="G33" s="22">
        <v>94.42</v>
      </c>
      <c r="H33" s="22">
        <f>TRUNC(G33 * (1 + 24.84 / 100), 2)</f>
        <v>117.87</v>
      </c>
      <c r="I33" s="22">
        <f>TRUNC(F33 * H33, 2)</f>
        <v>12442.35</v>
      </c>
      <c r="J33" s="23">
        <f t="shared" si="0"/>
        <v>3.4534384838116237E-2</v>
      </c>
    </row>
    <row r="34" spans="1:10" ht="24" customHeight="1" x14ac:dyDescent="0.2">
      <c r="A34" s="171" t="s">
        <v>85</v>
      </c>
      <c r="B34" s="177" t="s">
        <v>86</v>
      </c>
      <c r="C34" s="171" t="s">
        <v>28</v>
      </c>
      <c r="D34" s="19" t="s">
        <v>87</v>
      </c>
      <c r="E34" s="21" t="s">
        <v>60</v>
      </c>
      <c r="F34" s="20">
        <v>73.599999999999994</v>
      </c>
      <c r="G34" s="22">
        <v>6.66</v>
      </c>
      <c r="H34" s="22">
        <f>TRUNC(G34 * (1 + 24.84 / 100), 2)</f>
        <v>8.31</v>
      </c>
      <c r="I34" s="22">
        <f>TRUNC(F34 * H34, 2)</f>
        <v>611.61</v>
      </c>
      <c r="J34" s="23">
        <f t="shared" si="0"/>
        <v>1.6975551331412692E-3</v>
      </c>
    </row>
    <row r="35" spans="1:10" ht="24" customHeight="1" x14ac:dyDescent="0.2">
      <c r="A35" s="170" t="s">
        <v>88</v>
      </c>
      <c r="B35" s="176"/>
      <c r="C35" s="170"/>
      <c r="D35" s="15" t="s">
        <v>89</v>
      </c>
      <c r="E35" s="15"/>
      <c r="F35" s="16"/>
      <c r="G35" s="15"/>
      <c r="H35" s="15"/>
      <c r="I35" s="17">
        <f>SUM(I36:I38)</f>
        <v>8300.6899999999987</v>
      </c>
      <c r="J35" s="18">
        <f t="shared" si="0"/>
        <v>2.3038993669355308E-2</v>
      </c>
    </row>
    <row r="36" spans="1:10" ht="24" customHeight="1" x14ac:dyDescent="0.2">
      <c r="A36" s="171" t="s">
        <v>90</v>
      </c>
      <c r="B36" s="177" t="s">
        <v>91</v>
      </c>
      <c r="C36" s="171" t="s">
        <v>28</v>
      </c>
      <c r="D36" s="19" t="s">
        <v>92</v>
      </c>
      <c r="E36" s="21" t="s">
        <v>60</v>
      </c>
      <c r="F36" s="20">
        <v>3.6</v>
      </c>
      <c r="G36" s="22">
        <v>94.15</v>
      </c>
      <c r="H36" s="22">
        <f>TRUNC(G36 * (1 + 24.84 / 100), 2)</f>
        <v>117.53</v>
      </c>
      <c r="I36" s="22">
        <f>TRUNC(F36 * H36, 2)</f>
        <v>423.1</v>
      </c>
      <c r="J36" s="23">
        <f t="shared" si="0"/>
        <v>1.1743358951489854E-3</v>
      </c>
    </row>
    <row r="37" spans="1:10" ht="24" customHeight="1" x14ac:dyDescent="0.2">
      <c r="A37" s="171" t="s">
        <v>93</v>
      </c>
      <c r="B37" s="177" t="s">
        <v>94</v>
      </c>
      <c r="C37" s="171" t="s">
        <v>28</v>
      </c>
      <c r="D37" s="19" t="s">
        <v>95</v>
      </c>
      <c r="E37" s="21" t="s">
        <v>60</v>
      </c>
      <c r="F37" s="20">
        <v>27.6</v>
      </c>
      <c r="G37" s="22">
        <v>116.91</v>
      </c>
      <c r="H37" s="22">
        <f>TRUNC(G37 * (1 + 24.84 / 100), 2)</f>
        <v>145.94999999999999</v>
      </c>
      <c r="I37" s="22">
        <f>TRUNC(F37 * H37, 2)</f>
        <v>4028.22</v>
      </c>
      <c r="J37" s="23">
        <f t="shared" si="0"/>
        <v>1.1180532591720742E-2</v>
      </c>
    </row>
    <row r="38" spans="1:10" ht="24" customHeight="1" x14ac:dyDescent="0.2">
      <c r="A38" s="171" t="s">
        <v>96</v>
      </c>
      <c r="B38" s="177" t="s">
        <v>97</v>
      </c>
      <c r="C38" s="171" t="s">
        <v>28</v>
      </c>
      <c r="D38" s="19" t="s">
        <v>98</v>
      </c>
      <c r="E38" s="21" t="s">
        <v>60</v>
      </c>
      <c r="F38" s="20">
        <v>27.6</v>
      </c>
      <c r="G38" s="22">
        <v>111.72</v>
      </c>
      <c r="H38" s="22">
        <f>TRUNC(G38 * (1 + 24.84 / 100), 2)</f>
        <v>139.47</v>
      </c>
      <c r="I38" s="22">
        <f>TRUNC(F38 * H38, 2)</f>
        <v>3849.37</v>
      </c>
      <c r="J38" s="23">
        <f t="shared" si="0"/>
        <v>1.0684125182485583E-2</v>
      </c>
    </row>
    <row r="39" spans="1:10" ht="24" customHeight="1" x14ac:dyDescent="0.2">
      <c r="A39" s="169" t="s">
        <v>99</v>
      </c>
      <c r="B39" s="175"/>
      <c r="C39" s="169"/>
      <c r="D39" s="11" t="s">
        <v>100</v>
      </c>
      <c r="E39" s="11"/>
      <c r="F39" s="12"/>
      <c r="G39" s="11"/>
      <c r="H39" s="11"/>
      <c r="I39" s="13">
        <f>I40+I45+I48</f>
        <v>74415.360000000001</v>
      </c>
      <c r="J39" s="14">
        <f t="shared" si="0"/>
        <v>0.20654367383227135</v>
      </c>
    </row>
    <row r="40" spans="1:10" ht="24" customHeight="1" x14ac:dyDescent="0.2">
      <c r="A40" s="170" t="s">
        <v>101</v>
      </c>
      <c r="B40" s="176"/>
      <c r="C40" s="170"/>
      <c r="D40" s="15" t="s">
        <v>102</v>
      </c>
      <c r="E40" s="15"/>
      <c r="F40" s="16"/>
      <c r="G40" s="15"/>
      <c r="H40" s="15"/>
      <c r="I40" s="17">
        <v>34837.86</v>
      </c>
      <c r="J40" s="18">
        <f t="shared" si="0"/>
        <v>9.6694279149551018E-2</v>
      </c>
    </row>
    <row r="41" spans="1:10" ht="36" customHeight="1" x14ac:dyDescent="0.2">
      <c r="A41" s="171" t="s">
        <v>103</v>
      </c>
      <c r="B41" s="177" t="s">
        <v>104</v>
      </c>
      <c r="C41" s="171" t="s">
        <v>28</v>
      </c>
      <c r="D41" s="19" t="s">
        <v>105</v>
      </c>
      <c r="E41" s="21" t="s">
        <v>30</v>
      </c>
      <c r="F41" s="20">
        <v>211.12</v>
      </c>
      <c r="G41" s="22">
        <v>4.97</v>
      </c>
      <c r="H41" s="22">
        <f>TRUNC(G41 * (1 + 24.84 / 100), 2)</f>
        <v>6.2</v>
      </c>
      <c r="I41" s="22">
        <f>TRUNC(F41 * H41, 2)</f>
        <v>1308.94</v>
      </c>
      <c r="J41" s="23">
        <f t="shared" si="0"/>
        <v>3.6330305521066249E-3</v>
      </c>
    </row>
    <row r="42" spans="1:10" ht="48" customHeight="1" x14ac:dyDescent="0.2">
      <c r="A42" s="171" t="s">
        <v>106</v>
      </c>
      <c r="B42" s="177" t="s">
        <v>107</v>
      </c>
      <c r="C42" s="171" t="s">
        <v>28</v>
      </c>
      <c r="D42" s="19" t="s">
        <v>108</v>
      </c>
      <c r="E42" s="21" t="s">
        <v>30</v>
      </c>
      <c r="F42" s="20">
        <v>211.12</v>
      </c>
      <c r="G42" s="22">
        <v>41.19</v>
      </c>
      <c r="H42" s="22">
        <f>TRUNC(G42 * (1 + 24.84 / 100), 2)</f>
        <v>51.42</v>
      </c>
      <c r="I42" s="22">
        <f>TRUNC(F42 * H42, 2)</f>
        <v>10855.79</v>
      </c>
      <c r="J42" s="23">
        <f t="shared" si="0"/>
        <v>3.0130805642163569E-2</v>
      </c>
    </row>
    <row r="43" spans="1:10" ht="48" customHeight="1" x14ac:dyDescent="0.2">
      <c r="A43" s="171" t="s">
        <v>109</v>
      </c>
      <c r="B43" s="177" t="s">
        <v>110</v>
      </c>
      <c r="C43" s="171" t="s">
        <v>28</v>
      </c>
      <c r="D43" s="19" t="s">
        <v>111</v>
      </c>
      <c r="E43" s="21" t="s">
        <v>30</v>
      </c>
      <c r="F43" s="20">
        <v>217.12</v>
      </c>
      <c r="G43" s="22">
        <v>71.099999999999994</v>
      </c>
      <c r="H43" s="22">
        <f>TRUNC(G43 * (1 + 24.84 / 100), 2)</f>
        <v>88.76</v>
      </c>
      <c r="I43" s="22">
        <f>TRUNC(F43 * H43, 2)</f>
        <v>19271.57</v>
      </c>
      <c r="J43" s="23">
        <f t="shared" si="0"/>
        <v>5.3489237548750491E-2</v>
      </c>
    </row>
    <row r="44" spans="1:10" ht="24" customHeight="1" x14ac:dyDescent="0.2">
      <c r="A44" s="171" t="s">
        <v>112</v>
      </c>
      <c r="B44" s="177" t="s">
        <v>113</v>
      </c>
      <c r="C44" s="171" t="s">
        <v>17</v>
      </c>
      <c r="D44" s="19" t="s">
        <v>114</v>
      </c>
      <c r="E44" s="21" t="s">
        <v>23</v>
      </c>
      <c r="F44" s="20">
        <v>28.8</v>
      </c>
      <c r="G44" s="22">
        <v>94.61</v>
      </c>
      <c r="H44" s="22">
        <f>TRUNC(G44 * (1 + 24.84 / 100), 2)</f>
        <v>118.11</v>
      </c>
      <c r="I44" s="22">
        <f>TRUNC(F44 * H44, 2)</f>
        <v>3401.56</v>
      </c>
      <c r="J44" s="23">
        <f t="shared" si="0"/>
        <v>9.4412054065303314E-3</v>
      </c>
    </row>
    <row r="45" spans="1:10" ht="24" customHeight="1" x14ac:dyDescent="0.2">
      <c r="A45" s="170" t="s">
        <v>115</v>
      </c>
      <c r="B45" s="176"/>
      <c r="C45" s="170"/>
      <c r="D45" s="15" t="s">
        <v>116</v>
      </c>
      <c r="E45" s="15"/>
      <c r="F45" s="16"/>
      <c r="G45" s="15"/>
      <c r="H45" s="15"/>
      <c r="I45" s="17">
        <v>22078.92</v>
      </c>
      <c r="J45" s="18">
        <f t="shared" si="0"/>
        <v>6.1281182420521947E-2</v>
      </c>
    </row>
    <row r="46" spans="1:10" ht="48" customHeight="1" x14ac:dyDescent="0.2">
      <c r="A46" s="171" t="s">
        <v>117</v>
      </c>
      <c r="B46" s="177" t="s">
        <v>118</v>
      </c>
      <c r="C46" s="171" t="s">
        <v>28</v>
      </c>
      <c r="D46" s="19" t="s">
        <v>119</v>
      </c>
      <c r="E46" s="21" t="s">
        <v>30</v>
      </c>
      <c r="F46" s="20">
        <v>141.44999999999999</v>
      </c>
      <c r="G46" s="22">
        <v>50.73</v>
      </c>
      <c r="H46" s="22">
        <f>TRUNC(G46 * (1 + 24.84 / 100), 2)</f>
        <v>63.33</v>
      </c>
      <c r="I46" s="22">
        <f>TRUNC(F46 * H46, 2)</f>
        <v>8958.02</v>
      </c>
      <c r="J46" s="23">
        <f t="shared" si="0"/>
        <v>2.4863447023073776E-2</v>
      </c>
    </row>
    <row r="47" spans="1:10" ht="36" customHeight="1" x14ac:dyDescent="0.2">
      <c r="A47" s="171" t="s">
        <v>120</v>
      </c>
      <c r="B47" s="177" t="s">
        <v>121</v>
      </c>
      <c r="C47" s="171" t="s">
        <v>28</v>
      </c>
      <c r="D47" s="19" t="s">
        <v>122</v>
      </c>
      <c r="E47" s="21" t="s">
        <v>30</v>
      </c>
      <c r="F47" s="20">
        <v>141.44999999999999</v>
      </c>
      <c r="G47" s="22">
        <v>74.31</v>
      </c>
      <c r="H47" s="22">
        <f>TRUNC(G47 * (1 + 24.84 / 100), 2)</f>
        <v>92.76</v>
      </c>
      <c r="I47" s="22">
        <f>TRUNC(F47 * H47, 2)</f>
        <v>13120.9</v>
      </c>
      <c r="J47" s="23">
        <f t="shared" si="0"/>
        <v>3.6417735397448171E-2</v>
      </c>
    </row>
    <row r="48" spans="1:10" ht="24" customHeight="1" x14ac:dyDescent="0.2">
      <c r="A48" s="170" t="s">
        <v>123</v>
      </c>
      <c r="B48" s="176"/>
      <c r="C48" s="170"/>
      <c r="D48" s="15" t="s">
        <v>124</v>
      </c>
      <c r="E48" s="15"/>
      <c r="F48" s="16"/>
      <c r="G48" s="15"/>
      <c r="H48" s="15"/>
      <c r="I48" s="17">
        <v>17498.580000000002</v>
      </c>
      <c r="J48" s="18">
        <f t="shared" si="0"/>
        <v>4.8568212262198381E-2</v>
      </c>
    </row>
    <row r="49" spans="1:10" ht="36" customHeight="1" x14ac:dyDescent="0.2">
      <c r="A49" s="171" t="s">
        <v>125</v>
      </c>
      <c r="B49" s="177" t="s">
        <v>126</v>
      </c>
      <c r="C49" s="171" t="s">
        <v>28</v>
      </c>
      <c r="D49" s="19" t="s">
        <v>127</v>
      </c>
      <c r="E49" s="21" t="s">
        <v>30</v>
      </c>
      <c r="F49" s="20">
        <v>175.53</v>
      </c>
      <c r="G49" s="22">
        <v>79.86</v>
      </c>
      <c r="H49" s="22">
        <f>TRUNC(G49 * (1 + 24.84 / 100), 2)</f>
        <v>99.69</v>
      </c>
      <c r="I49" s="22">
        <f>TRUNC(F49 * H49, 2)</f>
        <v>17498.580000000002</v>
      </c>
      <c r="J49" s="23">
        <f t="shared" si="0"/>
        <v>4.8568212262198381E-2</v>
      </c>
    </row>
    <row r="50" spans="1:10" ht="24" customHeight="1" x14ac:dyDescent="0.2">
      <c r="A50" s="169" t="s">
        <v>128</v>
      </c>
      <c r="B50" s="175"/>
      <c r="C50" s="169"/>
      <c r="D50" s="11" t="s">
        <v>129</v>
      </c>
      <c r="E50" s="11"/>
      <c r="F50" s="12"/>
      <c r="G50" s="11"/>
      <c r="H50" s="11"/>
      <c r="I50" s="13">
        <f>SUM(I57,I54,I51)</f>
        <v>30700.58</v>
      </c>
      <c r="J50" s="14">
        <f t="shared" si="0"/>
        <v>8.5211044896934623E-2</v>
      </c>
    </row>
    <row r="51" spans="1:10" ht="24" customHeight="1" x14ac:dyDescent="0.2">
      <c r="A51" s="170" t="s">
        <v>130</v>
      </c>
      <c r="B51" s="176"/>
      <c r="C51" s="170"/>
      <c r="D51" s="15" t="s">
        <v>131</v>
      </c>
      <c r="E51" s="15"/>
      <c r="F51" s="16"/>
      <c r="G51" s="15"/>
      <c r="H51" s="15"/>
      <c r="I51" s="17">
        <f>SUM(I52:I53)</f>
        <v>14378.01</v>
      </c>
      <c r="J51" s="18">
        <f t="shared" si="0"/>
        <v>3.9906909108511142E-2</v>
      </c>
    </row>
    <row r="52" spans="1:10" ht="60" customHeight="1" x14ac:dyDescent="0.2">
      <c r="A52" s="171" t="s">
        <v>132</v>
      </c>
      <c r="B52" s="177" t="s">
        <v>133</v>
      </c>
      <c r="C52" s="171" t="s">
        <v>28</v>
      </c>
      <c r="D52" s="19" t="s">
        <v>134</v>
      </c>
      <c r="E52" s="21" t="s">
        <v>30</v>
      </c>
      <c r="F52" s="20">
        <v>193.8</v>
      </c>
      <c r="G52" s="22">
        <v>31.69</v>
      </c>
      <c r="H52" s="22">
        <f>TRUNC(G52 * (1 + 24.84 / 100), 2)</f>
        <v>39.56</v>
      </c>
      <c r="I52" s="22">
        <f>TRUNC(F52 * H52, 2)</f>
        <v>7666.72</v>
      </c>
      <c r="J52" s="23">
        <f t="shared" si="0"/>
        <v>2.1279377201741032E-2</v>
      </c>
    </row>
    <row r="53" spans="1:10" ht="48" customHeight="1" x14ac:dyDescent="0.2">
      <c r="A53" s="171" t="s">
        <v>135</v>
      </c>
      <c r="B53" s="177" t="s">
        <v>136</v>
      </c>
      <c r="C53" s="171" t="s">
        <v>28</v>
      </c>
      <c r="D53" s="19" t="s">
        <v>137</v>
      </c>
      <c r="E53" s="21" t="s">
        <v>30</v>
      </c>
      <c r="F53" s="20">
        <v>193.8</v>
      </c>
      <c r="G53" s="22">
        <v>27.74</v>
      </c>
      <c r="H53" s="22">
        <f>TRUNC(G53 * (1 + 24.84 / 100), 2)</f>
        <v>34.630000000000003</v>
      </c>
      <c r="I53" s="22">
        <f>TRUNC(F53 * H53, 2)</f>
        <v>6711.29</v>
      </c>
      <c r="J53" s="23">
        <f t="shared" si="0"/>
        <v>1.8627531906770113E-2</v>
      </c>
    </row>
    <row r="54" spans="1:10" ht="24" customHeight="1" x14ac:dyDescent="0.2">
      <c r="A54" s="170" t="s">
        <v>138</v>
      </c>
      <c r="B54" s="176"/>
      <c r="C54" s="170"/>
      <c r="D54" s="15" t="s">
        <v>139</v>
      </c>
      <c r="E54" s="15"/>
      <c r="F54" s="16"/>
      <c r="G54" s="15"/>
      <c r="H54" s="15"/>
      <c r="I54" s="17">
        <f>SUM(I55:I56)</f>
        <v>13992.7</v>
      </c>
      <c r="J54" s="18">
        <f t="shared" si="0"/>
        <v>3.8837461309504162E-2</v>
      </c>
    </row>
    <row r="55" spans="1:10" ht="48" customHeight="1" x14ac:dyDescent="0.2">
      <c r="A55" s="171" t="s">
        <v>140</v>
      </c>
      <c r="B55" s="177" t="s">
        <v>141</v>
      </c>
      <c r="C55" s="171" t="s">
        <v>28</v>
      </c>
      <c r="D55" s="19" t="s">
        <v>142</v>
      </c>
      <c r="E55" s="21" t="s">
        <v>30</v>
      </c>
      <c r="F55" s="20">
        <v>193.8</v>
      </c>
      <c r="G55" s="22">
        <v>49.86</v>
      </c>
      <c r="H55" s="22">
        <f>TRUNC(G55 * (1 + 24.84 / 100), 2)</f>
        <v>62.24</v>
      </c>
      <c r="I55" s="22">
        <f>TRUNC(F55 * H55, 2)</f>
        <v>12062.11</v>
      </c>
      <c r="J55" s="23">
        <f t="shared" si="0"/>
        <v>3.3479009085879294E-2</v>
      </c>
    </row>
    <row r="56" spans="1:10" ht="36" customHeight="1" x14ac:dyDescent="0.2">
      <c r="A56" s="171" t="s">
        <v>143</v>
      </c>
      <c r="B56" s="177" t="s">
        <v>144</v>
      </c>
      <c r="C56" s="171" t="s">
        <v>28</v>
      </c>
      <c r="D56" s="19" t="s">
        <v>145</v>
      </c>
      <c r="E56" s="21" t="s">
        <v>60</v>
      </c>
      <c r="F56" s="20">
        <v>19</v>
      </c>
      <c r="G56" s="22">
        <v>81.400000000000006</v>
      </c>
      <c r="H56" s="22">
        <f>TRUNC(G56 * (1 + 24.84 / 100), 2)</f>
        <v>101.61</v>
      </c>
      <c r="I56" s="22">
        <f>TRUNC(F56 * H56, 2)</f>
        <v>1930.59</v>
      </c>
      <c r="J56" s="23">
        <f t="shared" si="0"/>
        <v>5.3584522236248631E-3</v>
      </c>
    </row>
    <row r="57" spans="1:10" ht="24" customHeight="1" x14ac:dyDescent="0.2">
      <c r="A57" s="170" t="s">
        <v>146</v>
      </c>
      <c r="B57" s="176"/>
      <c r="C57" s="170"/>
      <c r="D57" s="15" t="s">
        <v>147</v>
      </c>
      <c r="E57" s="15"/>
      <c r="F57" s="16"/>
      <c r="G57" s="15"/>
      <c r="H57" s="15"/>
      <c r="I57" s="17">
        <f>SUM(I58:I59)</f>
        <v>2329.87</v>
      </c>
      <c r="J57" s="18">
        <f t="shared" si="0"/>
        <v>6.4666744789193256E-3</v>
      </c>
    </row>
    <row r="58" spans="1:10" ht="36" customHeight="1" x14ac:dyDescent="0.2">
      <c r="A58" s="171" t="s">
        <v>148</v>
      </c>
      <c r="B58" s="177" t="s">
        <v>149</v>
      </c>
      <c r="C58" s="171" t="s">
        <v>28</v>
      </c>
      <c r="D58" s="19" t="s">
        <v>150</v>
      </c>
      <c r="E58" s="21" t="s">
        <v>60</v>
      </c>
      <c r="F58" s="20">
        <v>9.1999999999999993</v>
      </c>
      <c r="G58" s="22">
        <v>101.14</v>
      </c>
      <c r="H58" s="22">
        <f>TRUNC(G58 * (1 + 24.84 / 100), 2)</f>
        <v>126.26</v>
      </c>
      <c r="I58" s="22">
        <f>TRUNC(F58 * H58, 2)</f>
        <v>1161.5899999999999</v>
      </c>
      <c r="J58" s="23">
        <f t="shared" si="0"/>
        <v>3.2240530192533916E-3</v>
      </c>
    </row>
    <row r="59" spans="1:10" ht="36" customHeight="1" x14ac:dyDescent="0.2">
      <c r="A59" s="171" t="s">
        <v>151</v>
      </c>
      <c r="B59" s="177" t="s">
        <v>152</v>
      </c>
      <c r="C59" s="171" t="s">
        <v>28</v>
      </c>
      <c r="D59" s="19" t="s">
        <v>153</v>
      </c>
      <c r="E59" s="21" t="s">
        <v>60</v>
      </c>
      <c r="F59" s="20">
        <v>15.36</v>
      </c>
      <c r="G59" s="22">
        <v>60.93</v>
      </c>
      <c r="H59" s="22">
        <f>TRUNC(G59 * (1 + 24.84 / 100), 2)</f>
        <v>76.06</v>
      </c>
      <c r="I59" s="22">
        <f>TRUNC(F59 * H59, 2)</f>
        <v>1168.28</v>
      </c>
      <c r="J59" s="23">
        <f t="shared" si="0"/>
        <v>3.242621459665934E-3</v>
      </c>
    </row>
    <row r="60" spans="1:10" ht="24" customHeight="1" x14ac:dyDescent="0.2">
      <c r="A60" s="169" t="s">
        <v>154</v>
      </c>
      <c r="B60" s="175"/>
      <c r="C60" s="169"/>
      <c r="D60" s="11" t="s">
        <v>155</v>
      </c>
      <c r="E60" s="11"/>
      <c r="F60" s="12"/>
      <c r="G60" s="11"/>
      <c r="H60" s="11"/>
      <c r="I60" s="13">
        <f>I61+I64</f>
        <v>31205.510000000002</v>
      </c>
      <c r="J60" s="14">
        <f t="shared" si="0"/>
        <v>8.6612504182062441E-2</v>
      </c>
    </row>
    <row r="61" spans="1:10" ht="24" customHeight="1" x14ac:dyDescent="0.2">
      <c r="A61" s="170" t="s">
        <v>156</v>
      </c>
      <c r="B61" s="176"/>
      <c r="C61" s="170"/>
      <c r="D61" s="15" t="s">
        <v>157</v>
      </c>
      <c r="E61" s="15"/>
      <c r="F61" s="16"/>
      <c r="G61" s="15"/>
      <c r="H61" s="15"/>
      <c r="I61" s="17">
        <f>SUM(I62:I63)</f>
        <v>4371.9400000000005</v>
      </c>
      <c r="J61" s="18">
        <f t="shared" si="0"/>
        <v>1.2134545198387275E-2</v>
      </c>
    </row>
    <row r="62" spans="1:10" ht="60" customHeight="1" x14ac:dyDescent="0.2">
      <c r="A62" s="171" t="s">
        <v>158</v>
      </c>
      <c r="B62" s="177" t="s">
        <v>159</v>
      </c>
      <c r="C62" s="171" t="s">
        <v>28</v>
      </c>
      <c r="D62" s="19" t="s">
        <v>160</v>
      </c>
      <c r="E62" s="21" t="s">
        <v>161</v>
      </c>
      <c r="F62" s="20">
        <v>3</v>
      </c>
      <c r="G62" s="22">
        <v>1083.96</v>
      </c>
      <c r="H62" s="22">
        <f>TRUNC(G62 * (1 + 24.84 / 100), 2)</f>
        <v>1353.21</v>
      </c>
      <c r="I62" s="22">
        <f>TRUNC(F62 * H62, 2)</f>
        <v>4059.63</v>
      </c>
      <c r="J62" s="23">
        <f t="shared" si="0"/>
        <v>1.1267712668455864E-2</v>
      </c>
    </row>
    <row r="63" spans="1:10" ht="24" customHeight="1" x14ac:dyDescent="0.2">
      <c r="A63" s="171" t="s">
        <v>162</v>
      </c>
      <c r="B63" s="177" t="s">
        <v>163</v>
      </c>
      <c r="C63" s="171" t="s">
        <v>28</v>
      </c>
      <c r="D63" s="19" t="s">
        <v>164</v>
      </c>
      <c r="E63" s="21" t="s">
        <v>60</v>
      </c>
      <c r="F63" s="20">
        <v>2.4</v>
      </c>
      <c r="G63" s="22">
        <v>104.24</v>
      </c>
      <c r="H63" s="22">
        <f>TRUNC(G63 * (1 + 24.84 / 100), 2)</f>
        <v>130.13</v>
      </c>
      <c r="I63" s="22">
        <f>TRUNC(F63 * H63, 2)</f>
        <v>312.31</v>
      </c>
      <c r="J63" s="23">
        <f t="shared" si="0"/>
        <v>8.6683252993141017E-4</v>
      </c>
    </row>
    <row r="64" spans="1:10" ht="24" customHeight="1" x14ac:dyDescent="0.2">
      <c r="A64" s="170" t="s">
        <v>165</v>
      </c>
      <c r="B64" s="176"/>
      <c r="C64" s="170"/>
      <c r="D64" s="15" t="s">
        <v>166</v>
      </c>
      <c r="E64" s="15"/>
      <c r="F64" s="16"/>
      <c r="G64" s="15"/>
      <c r="H64" s="15"/>
      <c r="I64" s="17">
        <f>SUM(I65:I67)</f>
        <v>26833.57</v>
      </c>
      <c r="J64" s="18">
        <f t="shared" si="0"/>
        <v>7.4477958983675166E-2</v>
      </c>
    </row>
    <row r="65" spans="1:10" ht="48" customHeight="1" x14ac:dyDescent="0.2">
      <c r="A65" s="171" t="s">
        <v>167</v>
      </c>
      <c r="B65" s="177" t="s">
        <v>168</v>
      </c>
      <c r="C65" s="171" t="s">
        <v>28</v>
      </c>
      <c r="D65" s="19" t="s">
        <v>169</v>
      </c>
      <c r="E65" s="21" t="s">
        <v>30</v>
      </c>
      <c r="F65" s="20">
        <v>28.56</v>
      </c>
      <c r="G65" s="22">
        <v>468.78</v>
      </c>
      <c r="H65" s="22">
        <f>TRUNC(G65 * (1 + 24.84 / 100), 2)</f>
        <v>585.22</v>
      </c>
      <c r="I65" s="22">
        <f>TRUNC(F65 * H65, 2)</f>
        <v>16713.88</v>
      </c>
      <c r="J65" s="23">
        <f t="shared" si="0"/>
        <v>4.6390236897217503E-2</v>
      </c>
    </row>
    <row r="66" spans="1:10" ht="36" customHeight="1" x14ac:dyDescent="0.2">
      <c r="A66" s="171" t="s">
        <v>170</v>
      </c>
      <c r="B66" s="177" t="s">
        <v>171</v>
      </c>
      <c r="C66" s="171" t="s">
        <v>28</v>
      </c>
      <c r="D66" s="19" t="s">
        <v>172</v>
      </c>
      <c r="E66" s="21" t="s">
        <v>30</v>
      </c>
      <c r="F66" s="20">
        <v>2.88</v>
      </c>
      <c r="G66" s="22">
        <v>779.39</v>
      </c>
      <c r="H66" s="22">
        <f>TRUNC(G66 * (1 + 24.84 / 100), 2)</f>
        <v>972.99</v>
      </c>
      <c r="I66" s="22">
        <f>TRUNC(F66 * H66, 2)</f>
        <v>2802.21</v>
      </c>
      <c r="J66" s="23">
        <f t="shared" si="0"/>
        <v>7.7776785363872338E-3</v>
      </c>
    </row>
    <row r="67" spans="1:10" ht="36" customHeight="1" x14ac:dyDescent="0.2">
      <c r="A67" s="171" t="s">
        <v>173</v>
      </c>
      <c r="B67" s="177" t="s">
        <v>174</v>
      </c>
      <c r="C67" s="171" t="s">
        <v>28</v>
      </c>
      <c r="D67" s="19" t="s">
        <v>175</v>
      </c>
      <c r="E67" s="21" t="s">
        <v>60</v>
      </c>
      <c r="F67" s="20">
        <v>40.799999999999997</v>
      </c>
      <c r="G67" s="22">
        <v>143.66999999999999</v>
      </c>
      <c r="H67" s="22">
        <f>TRUNC(G67 * (1 + 24.84 / 100), 2)</f>
        <v>179.35</v>
      </c>
      <c r="I67" s="22">
        <f>TRUNC(F67 * H67, 2)</f>
        <v>7317.48</v>
      </c>
      <c r="J67" s="23">
        <f t="shared" si="0"/>
        <v>2.0310043550070427E-2</v>
      </c>
    </row>
    <row r="68" spans="1:10" ht="24" customHeight="1" x14ac:dyDescent="0.2">
      <c r="A68" s="169" t="s">
        <v>176</v>
      </c>
      <c r="B68" s="175"/>
      <c r="C68" s="169"/>
      <c r="D68" s="11" t="s">
        <v>177</v>
      </c>
      <c r="E68" s="11"/>
      <c r="F68" s="12"/>
      <c r="G68" s="11"/>
      <c r="H68" s="11"/>
      <c r="I68" s="13">
        <f>I69+I89+I94</f>
        <v>68019.169999999984</v>
      </c>
      <c r="J68" s="14">
        <f t="shared" si="0"/>
        <v>0.18879071824448357</v>
      </c>
    </row>
    <row r="69" spans="1:10" ht="24" customHeight="1" x14ac:dyDescent="0.2">
      <c r="A69" s="170" t="s">
        <v>178</v>
      </c>
      <c r="B69" s="176"/>
      <c r="C69" s="170"/>
      <c r="D69" s="15" t="s">
        <v>179</v>
      </c>
      <c r="E69" s="15"/>
      <c r="F69" s="16"/>
      <c r="G69" s="15"/>
      <c r="H69" s="15"/>
      <c r="I69" s="17">
        <f>SUM(I70,I76,I86)</f>
        <v>22707.049999999996</v>
      </c>
      <c r="J69" s="18">
        <f t="shared" si="0"/>
        <v>6.3024589666610176E-2</v>
      </c>
    </row>
    <row r="70" spans="1:10" ht="24" customHeight="1" x14ac:dyDescent="0.2">
      <c r="A70" s="172" t="s">
        <v>180</v>
      </c>
      <c r="B70" s="178"/>
      <c r="C70" s="172"/>
      <c r="D70" s="24" t="s">
        <v>181</v>
      </c>
      <c r="E70" s="24"/>
      <c r="F70" s="25"/>
      <c r="G70" s="24"/>
      <c r="H70" s="24"/>
      <c r="I70" s="26">
        <f>SUM(I71:I75)</f>
        <v>11064.6</v>
      </c>
      <c r="J70" s="27">
        <f t="shared" si="0"/>
        <v>3.0710368578268647E-2</v>
      </c>
    </row>
    <row r="71" spans="1:10" ht="36" customHeight="1" x14ac:dyDescent="0.2">
      <c r="A71" s="171" t="s">
        <v>182</v>
      </c>
      <c r="B71" s="177" t="s">
        <v>183</v>
      </c>
      <c r="C71" s="171" t="s">
        <v>28</v>
      </c>
      <c r="D71" s="19" t="s">
        <v>184</v>
      </c>
      <c r="E71" s="21" t="s">
        <v>60</v>
      </c>
      <c r="F71" s="20">
        <v>150</v>
      </c>
      <c r="G71" s="22">
        <v>14.41</v>
      </c>
      <c r="H71" s="22">
        <f>TRUNC(G71 * (1 + 24.84 / 100), 2)</f>
        <v>17.98</v>
      </c>
      <c r="I71" s="22">
        <f>TRUNC(F71 * H71, 2)</f>
        <v>2697</v>
      </c>
      <c r="J71" s="23">
        <f t="shared" si="0"/>
        <v>7.4856627492715993E-3</v>
      </c>
    </row>
    <row r="72" spans="1:10" ht="36" customHeight="1" x14ac:dyDescent="0.2">
      <c r="A72" s="171" t="s">
        <v>185</v>
      </c>
      <c r="B72" s="177" t="s">
        <v>186</v>
      </c>
      <c r="C72" s="171" t="s">
        <v>28</v>
      </c>
      <c r="D72" s="19" t="s">
        <v>187</v>
      </c>
      <c r="E72" s="21" t="s">
        <v>60</v>
      </c>
      <c r="F72" s="20">
        <v>190</v>
      </c>
      <c r="G72" s="22">
        <v>2.94</v>
      </c>
      <c r="H72" s="22">
        <f>TRUNC(G72 * (1 + 24.84 / 100), 2)</f>
        <v>3.67</v>
      </c>
      <c r="I72" s="22">
        <f>TRUNC(F72 * H72, 2)</f>
        <v>697.3</v>
      </c>
      <c r="J72" s="23">
        <f t="shared" ref="J72:J113" si="1">I72 / $H$118</f>
        <v>1.9353921524164204E-3</v>
      </c>
    </row>
    <row r="73" spans="1:10" ht="36" customHeight="1" x14ac:dyDescent="0.2">
      <c r="A73" s="171" t="s">
        <v>188</v>
      </c>
      <c r="B73" s="177" t="s">
        <v>189</v>
      </c>
      <c r="C73" s="171" t="s">
        <v>28</v>
      </c>
      <c r="D73" s="19" t="s">
        <v>190</v>
      </c>
      <c r="E73" s="21" t="s">
        <v>60</v>
      </c>
      <c r="F73" s="20">
        <v>400</v>
      </c>
      <c r="G73" s="22">
        <v>4.18</v>
      </c>
      <c r="H73" s="22">
        <f>TRUNC(G73 * (1 + 24.84 / 100), 2)</f>
        <v>5.21</v>
      </c>
      <c r="I73" s="22">
        <f>TRUNC(F73 * H73, 2)</f>
        <v>2084</v>
      </c>
      <c r="J73" s="23">
        <f t="shared" si="1"/>
        <v>5.7842495993630011E-3</v>
      </c>
    </row>
    <row r="74" spans="1:10" ht="36" customHeight="1" x14ac:dyDescent="0.2">
      <c r="A74" s="171" t="s">
        <v>191</v>
      </c>
      <c r="B74" s="177" t="s">
        <v>192</v>
      </c>
      <c r="C74" s="171" t="s">
        <v>28</v>
      </c>
      <c r="D74" s="19" t="s">
        <v>193</v>
      </c>
      <c r="E74" s="21" t="s">
        <v>60</v>
      </c>
      <c r="F74" s="20">
        <v>180</v>
      </c>
      <c r="G74" s="22">
        <v>6.62</v>
      </c>
      <c r="H74" s="22">
        <f>TRUNC(G74 * (1 + 24.84 / 100), 2)</f>
        <v>8.26</v>
      </c>
      <c r="I74" s="22">
        <f>TRUNC(F74 * H74, 2)</f>
        <v>1486.8</v>
      </c>
      <c r="J74" s="23">
        <f t="shared" si="1"/>
        <v>4.1266901652269239E-3</v>
      </c>
    </row>
    <row r="75" spans="1:10" ht="48" customHeight="1" x14ac:dyDescent="0.2">
      <c r="A75" s="171" t="s">
        <v>194</v>
      </c>
      <c r="B75" s="177" t="s">
        <v>195</v>
      </c>
      <c r="C75" s="171" t="s">
        <v>28</v>
      </c>
      <c r="D75" s="19" t="s">
        <v>196</v>
      </c>
      <c r="E75" s="21" t="s">
        <v>60</v>
      </c>
      <c r="F75" s="20">
        <v>225</v>
      </c>
      <c r="G75" s="22">
        <v>14.6</v>
      </c>
      <c r="H75" s="22">
        <f>TRUNC(G75 * (1 + 24.84 / 100), 2)</f>
        <v>18.22</v>
      </c>
      <c r="I75" s="22">
        <f>TRUNC(F75 * H75, 2)</f>
        <v>4099.5</v>
      </c>
      <c r="J75" s="23">
        <f t="shared" si="1"/>
        <v>1.1378373911990702E-2</v>
      </c>
    </row>
    <row r="76" spans="1:10" ht="24" customHeight="1" x14ac:dyDescent="0.2">
      <c r="A76" s="172" t="s">
        <v>197</v>
      </c>
      <c r="B76" s="178"/>
      <c r="C76" s="172"/>
      <c r="D76" s="24" t="s">
        <v>198</v>
      </c>
      <c r="E76" s="24"/>
      <c r="F76" s="25"/>
      <c r="G76" s="24"/>
      <c r="H76" s="24"/>
      <c r="I76" s="26">
        <f>SUM(I77:I85)</f>
        <v>6900.7099999999991</v>
      </c>
      <c r="J76" s="27">
        <f t="shared" si="1"/>
        <v>1.9153276896746761E-2</v>
      </c>
    </row>
    <row r="77" spans="1:10" ht="36" customHeight="1" x14ac:dyDescent="0.2">
      <c r="A77" s="171" t="s">
        <v>199</v>
      </c>
      <c r="B77" s="177" t="s">
        <v>200</v>
      </c>
      <c r="C77" s="171" t="s">
        <v>28</v>
      </c>
      <c r="D77" s="19" t="s">
        <v>201</v>
      </c>
      <c r="E77" s="21" t="s">
        <v>161</v>
      </c>
      <c r="F77" s="20">
        <v>3</v>
      </c>
      <c r="G77" s="22">
        <v>64.94</v>
      </c>
      <c r="H77" s="22">
        <f t="shared" ref="H77:H85" si="2">TRUNC(G77 * (1 + 24.84 / 100), 2)</f>
        <v>81.069999999999993</v>
      </c>
      <c r="I77" s="22">
        <f t="shared" ref="I77:I85" si="3">TRUNC(F77 * H77, 2)</f>
        <v>243.21</v>
      </c>
      <c r="J77" s="23">
        <f t="shared" si="1"/>
        <v>6.7504191221740668E-4</v>
      </c>
    </row>
    <row r="78" spans="1:10" ht="36" customHeight="1" x14ac:dyDescent="0.2">
      <c r="A78" s="171" t="s">
        <v>202</v>
      </c>
      <c r="B78" s="177" t="s">
        <v>203</v>
      </c>
      <c r="C78" s="171" t="s">
        <v>28</v>
      </c>
      <c r="D78" s="19" t="s">
        <v>204</v>
      </c>
      <c r="E78" s="21" t="s">
        <v>161</v>
      </c>
      <c r="F78" s="20">
        <v>15</v>
      </c>
      <c r="G78" s="22">
        <v>224.5</v>
      </c>
      <c r="H78" s="22">
        <f t="shared" si="2"/>
        <v>280.26</v>
      </c>
      <c r="I78" s="22">
        <f t="shared" si="3"/>
        <v>4203.8999999999996</v>
      </c>
      <c r="J78" s="23">
        <f t="shared" si="1"/>
        <v>1.1668141502285085E-2</v>
      </c>
    </row>
    <row r="79" spans="1:10" ht="36" customHeight="1" x14ac:dyDescent="0.2">
      <c r="A79" s="171" t="s">
        <v>205</v>
      </c>
      <c r="B79" s="177" t="s">
        <v>206</v>
      </c>
      <c r="C79" s="171" t="s">
        <v>28</v>
      </c>
      <c r="D79" s="19" t="s">
        <v>207</v>
      </c>
      <c r="E79" s="21" t="s">
        <v>161</v>
      </c>
      <c r="F79" s="20">
        <v>3</v>
      </c>
      <c r="G79" s="22">
        <v>201.08</v>
      </c>
      <c r="H79" s="22">
        <f t="shared" si="2"/>
        <v>251.02</v>
      </c>
      <c r="I79" s="22">
        <f t="shared" si="3"/>
        <v>753.06</v>
      </c>
      <c r="J79" s="23">
        <f t="shared" si="1"/>
        <v>2.0901569113705859E-3</v>
      </c>
    </row>
    <row r="80" spans="1:10" ht="36" customHeight="1" x14ac:dyDescent="0.2">
      <c r="A80" s="171" t="s">
        <v>208</v>
      </c>
      <c r="B80" s="177" t="s">
        <v>209</v>
      </c>
      <c r="C80" s="171" t="s">
        <v>28</v>
      </c>
      <c r="D80" s="19" t="s">
        <v>210</v>
      </c>
      <c r="E80" s="21" t="s">
        <v>161</v>
      </c>
      <c r="F80" s="20">
        <v>3</v>
      </c>
      <c r="G80" s="22">
        <v>203.44</v>
      </c>
      <c r="H80" s="22">
        <f t="shared" si="2"/>
        <v>253.97</v>
      </c>
      <c r="I80" s="22">
        <f t="shared" si="3"/>
        <v>761.91</v>
      </c>
      <c r="J80" s="23">
        <f t="shared" si="1"/>
        <v>2.1147205433064606E-3</v>
      </c>
    </row>
    <row r="81" spans="1:10" ht="48" customHeight="1" x14ac:dyDescent="0.2">
      <c r="A81" s="171" t="s">
        <v>211</v>
      </c>
      <c r="B81" s="177" t="s">
        <v>212</v>
      </c>
      <c r="C81" s="171" t="s">
        <v>28</v>
      </c>
      <c r="D81" s="19" t="s">
        <v>213</v>
      </c>
      <c r="E81" s="21" t="s">
        <v>161</v>
      </c>
      <c r="F81" s="20">
        <v>1</v>
      </c>
      <c r="G81" s="22">
        <v>491.96</v>
      </c>
      <c r="H81" s="22">
        <f t="shared" si="2"/>
        <v>614.16</v>
      </c>
      <c r="I81" s="22">
        <f t="shared" si="3"/>
        <v>614.16</v>
      </c>
      <c r="J81" s="23">
        <f t="shared" si="1"/>
        <v>1.7046327898007584E-3</v>
      </c>
    </row>
    <row r="82" spans="1:10" ht="24" customHeight="1" x14ac:dyDescent="0.2">
      <c r="A82" s="171" t="s">
        <v>214</v>
      </c>
      <c r="B82" s="177" t="s">
        <v>215</v>
      </c>
      <c r="C82" s="171" t="s">
        <v>28</v>
      </c>
      <c r="D82" s="19" t="s">
        <v>216</v>
      </c>
      <c r="E82" s="21" t="s">
        <v>161</v>
      </c>
      <c r="F82" s="20">
        <v>1</v>
      </c>
      <c r="G82" s="22">
        <v>12.61</v>
      </c>
      <c r="H82" s="22">
        <f t="shared" si="2"/>
        <v>15.74</v>
      </c>
      <c r="I82" s="22">
        <f t="shared" si="3"/>
        <v>15.74</v>
      </c>
      <c r="J82" s="23">
        <f t="shared" si="1"/>
        <v>4.3687182674651458E-5</v>
      </c>
    </row>
    <row r="83" spans="1:10" ht="24" customHeight="1" x14ac:dyDescent="0.2">
      <c r="A83" s="171" t="s">
        <v>217</v>
      </c>
      <c r="B83" s="177" t="s">
        <v>218</v>
      </c>
      <c r="C83" s="171" t="s">
        <v>28</v>
      </c>
      <c r="D83" s="19" t="s">
        <v>219</v>
      </c>
      <c r="E83" s="21" t="s">
        <v>161</v>
      </c>
      <c r="F83" s="20">
        <v>3</v>
      </c>
      <c r="G83" s="22">
        <v>14.02</v>
      </c>
      <c r="H83" s="22">
        <f t="shared" si="2"/>
        <v>17.5</v>
      </c>
      <c r="I83" s="22">
        <f t="shared" si="3"/>
        <v>52.5</v>
      </c>
      <c r="J83" s="23">
        <f t="shared" si="1"/>
        <v>1.4571646063654394E-4</v>
      </c>
    </row>
    <row r="84" spans="1:10" ht="24" customHeight="1" x14ac:dyDescent="0.2">
      <c r="A84" s="171" t="s">
        <v>220</v>
      </c>
      <c r="B84" s="177" t="s">
        <v>221</v>
      </c>
      <c r="C84" s="171" t="s">
        <v>28</v>
      </c>
      <c r="D84" s="19" t="s">
        <v>222</v>
      </c>
      <c r="E84" s="21" t="s">
        <v>161</v>
      </c>
      <c r="F84" s="20">
        <v>3</v>
      </c>
      <c r="G84" s="22">
        <v>14.02</v>
      </c>
      <c r="H84" s="22">
        <f t="shared" si="2"/>
        <v>17.5</v>
      </c>
      <c r="I84" s="22">
        <f t="shared" si="3"/>
        <v>52.5</v>
      </c>
      <c r="J84" s="23">
        <f t="shared" si="1"/>
        <v>1.4571646063654394E-4</v>
      </c>
    </row>
    <row r="85" spans="1:10" ht="36" customHeight="1" x14ac:dyDescent="0.2">
      <c r="A85" s="171" t="s">
        <v>223</v>
      </c>
      <c r="B85" s="177" t="s">
        <v>224</v>
      </c>
      <c r="C85" s="171" t="s">
        <v>28</v>
      </c>
      <c r="D85" s="19" t="s">
        <v>225</v>
      </c>
      <c r="E85" s="21" t="s">
        <v>161</v>
      </c>
      <c r="F85" s="20">
        <v>1</v>
      </c>
      <c r="G85" s="22">
        <v>163.19999999999999</v>
      </c>
      <c r="H85" s="22">
        <f t="shared" si="2"/>
        <v>203.73</v>
      </c>
      <c r="I85" s="22">
        <f t="shared" si="3"/>
        <v>203.73</v>
      </c>
      <c r="J85" s="23">
        <f t="shared" si="1"/>
        <v>5.6546313381872562E-4</v>
      </c>
    </row>
    <row r="86" spans="1:10" ht="24" customHeight="1" x14ac:dyDescent="0.2">
      <c r="A86" s="172" t="s">
        <v>226</v>
      </c>
      <c r="B86" s="178"/>
      <c r="C86" s="172"/>
      <c r="D86" s="24" t="s">
        <v>227</v>
      </c>
      <c r="E86" s="24"/>
      <c r="F86" s="25"/>
      <c r="G86" s="24"/>
      <c r="H86" s="24"/>
      <c r="I86" s="26">
        <f>SUM(I87:I88)</f>
        <v>4741.74</v>
      </c>
      <c r="J86" s="27">
        <f t="shared" si="1"/>
        <v>1.3160944191594777E-2</v>
      </c>
    </row>
    <row r="87" spans="1:10" ht="48" customHeight="1" x14ac:dyDescent="0.2">
      <c r="A87" s="171" t="s">
        <v>228</v>
      </c>
      <c r="B87" s="177" t="s">
        <v>229</v>
      </c>
      <c r="C87" s="171" t="s">
        <v>28</v>
      </c>
      <c r="D87" s="19" t="s">
        <v>230</v>
      </c>
      <c r="E87" s="21" t="s">
        <v>161</v>
      </c>
      <c r="F87" s="20">
        <v>18</v>
      </c>
      <c r="G87" s="22">
        <v>167.05</v>
      </c>
      <c r="H87" s="22">
        <f>TRUNC(G87 * (1 + 24.84 / 100), 2)</f>
        <v>208.54</v>
      </c>
      <c r="I87" s="22">
        <f>TRUNC(F87 * H87, 2)</f>
        <v>3753.72</v>
      </c>
      <c r="J87" s="23">
        <f t="shared" si="1"/>
        <v>1.0418643668963955E-2</v>
      </c>
    </row>
    <row r="88" spans="1:10" ht="36" customHeight="1" x14ac:dyDescent="0.2">
      <c r="A88" s="171" t="s">
        <v>231</v>
      </c>
      <c r="B88" s="177" t="s">
        <v>232</v>
      </c>
      <c r="C88" s="171" t="s">
        <v>28</v>
      </c>
      <c r="D88" s="19" t="s">
        <v>233</v>
      </c>
      <c r="E88" s="21" t="s">
        <v>161</v>
      </c>
      <c r="F88" s="20">
        <v>18</v>
      </c>
      <c r="G88" s="22">
        <v>43.97</v>
      </c>
      <c r="H88" s="22">
        <f>TRUNC(G88 * (1 + 24.84 / 100), 2)</f>
        <v>54.89</v>
      </c>
      <c r="I88" s="22">
        <f>TRUNC(F88 * H88, 2)</f>
        <v>988.02</v>
      </c>
      <c r="J88" s="23">
        <f t="shared" si="1"/>
        <v>2.7423005226308215E-3</v>
      </c>
    </row>
    <row r="89" spans="1:10" ht="24" customHeight="1" x14ac:dyDescent="0.2">
      <c r="A89" s="170" t="s">
        <v>234</v>
      </c>
      <c r="B89" s="176"/>
      <c r="C89" s="170"/>
      <c r="D89" s="15" t="s">
        <v>235</v>
      </c>
      <c r="E89" s="15"/>
      <c r="F89" s="16"/>
      <c r="G89" s="15"/>
      <c r="H89" s="15"/>
      <c r="I89" s="17">
        <f>SUM(I90:I93)</f>
        <v>1874.1</v>
      </c>
      <c r="J89" s="18">
        <f t="shared" si="1"/>
        <v>5.2016613119799425E-3</v>
      </c>
    </row>
    <row r="90" spans="1:10" ht="36" customHeight="1" x14ac:dyDescent="0.2">
      <c r="A90" s="171" t="s">
        <v>236</v>
      </c>
      <c r="B90" s="177" t="s">
        <v>183</v>
      </c>
      <c r="C90" s="171" t="s">
        <v>28</v>
      </c>
      <c r="D90" s="19" t="s">
        <v>184</v>
      </c>
      <c r="E90" s="21" t="s">
        <v>60</v>
      </c>
      <c r="F90" s="20">
        <v>50</v>
      </c>
      <c r="G90" s="22">
        <v>14.41</v>
      </c>
      <c r="H90" s="22">
        <f>TRUNC(G90 * (1 + 24.84 / 100), 2)</f>
        <v>17.98</v>
      </c>
      <c r="I90" s="22">
        <f>TRUNC(F90 * H90, 2)</f>
        <v>899</v>
      </c>
      <c r="J90" s="23">
        <f t="shared" si="1"/>
        <v>2.4952209164238663E-3</v>
      </c>
    </row>
    <row r="91" spans="1:10" ht="24" customHeight="1" x14ac:dyDescent="0.2">
      <c r="A91" s="171" t="s">
        <v>237</v>
      </c>
      <c r="B91" s="177" t="s">
        <v>238</v>
      </c>
      <c r="C91" s="171" t="s">
        <v>28</v>
      </c>
      <c r="D91" s="19" t="s">
        <v>239</v>
      </c>
      <c r="E91" s="21" t="s">
        <v>161</v>
      </c>
      <c r="F91" s="20">
        <v>2</v>
      </c>
      <c r="G91" s="22">
        <v>49.6</v>
      </c>
      <c r="H91" s="22">
        <f>TRUNC(G91 * (1 + 24.84 / 100), 2)</f>
        <v>61.92</v>
      </c>
      <c r="I91" s="22">
        <f>TRUNC(F91 * H91, 2)</f>
        <v>123.84</v>
      </c>
      <c r="J91" s="23">
        <f t="shared" si="1"/>
        <v>3.4372431400437334E-4</v>
      </c>
    </row>
    <row r="92" spans="1:10" ht="24" customHeight="1" x14ac:dyDescent="0.2">
      <c r="A92" s="171" t="s">
        <v>240</v>
      </c>
      <c r="B92" s="177" t="s">
        <v>241</v>
      </c>
      <c r="C92" s="171" t="s">
        <v>28</v>
      </c>
      <c r="D92" s="19" t="s">
        <v>242</v>
      </c>
      <c r="E92" s="21" t="s">
        <v>161</v>
      </c>
      <c r="F92" s="20">
        <v>4</v>
      </c>
      <c r="G92" s="22">
        <v>51.02</v>
      </c>
      <c r="H92" s="22">
        <f>TRUNC(G92 * (1 + 24.84 / 100), 2)</f>
        <v>63.69</v>
      </c>
      <c r="I92" s="22">
        <f>TRUNC(F92 * H92, 2)</f>
        <v>254.76</v>
      </c>
      <c r="J92" s="23">
        <f t="shared" si="1"/>
        <v>7.0709953355744626E-4</v>
      </c>
    </row>
    <row r="93" spans="1:10" ht="36" customHeight="1" x14ac:dyDescent="0.2">
      <c r="A93" s="171" t="s">
        <v>243</v>
      </c>
      <c r="B93" s="177" t="s">
        <v>244</v>
      </c>
      <c r="C93" s="171" t="s">
        <v>28</v>
      </c>
      <c r="D93" s="19" t="s">
        <v>245</v>
      </c>
      <c r="E93" s="21" t="s">
        <v>60</v>
      </c>
      <c r="F93" s="20">
        <v>50</v>
      </c>
      <c r="G93" s="22">
        <v>9.56</v>
      </c>
      <c r="H93" s="22">
        <f>TRUNC(G93 * (1 + 24.84 / 100), 2)</f>
        <v>11.93</v>
      </c>
      <c r="I93" s="22">
        <f>TRUNC(F93 * H93, 2)</f>
        <v>596.5</v>
      </c>
      <c r="J93" s="23">
        <f t="shared" si="1"/>
        <v>1.6556165479942563E-3</v>
      </c>
    </row>
    <row r="94" spans="1:10" ht="24" customHeight="1" x14ac:dyDescent="0.2">
      <c r="A94" s="170" t="s">
        <v>246</v>
      </c>
      <c r="B94" s="176"/>
      <c r="C94" s="170"/>
      <c r="D94" s="15" t="s">
        <v>247</v>
      </c>
      <c r="E94" s="15"/>
      <c r="F94" s="16"/>
      <c r="G94" s="15"/>
      <c r="H94" s="15"/>
      <c r="I94" s="17">
        <f>SUM(I95)</f>
        <v>43438.02</v>
      </c>
      <c r="J94" s="18">
        <f t="shared" si="1"/>
        <v>0.12056446726589347</v>
      </c>
    </row>
    <row r="95" spans="1:10" ht="36" customHeight="1" x14ac:dyDescent="0.2">
      <c r="A95" s="171" t="s">
        <v>248</v>
      </c>
      <c r="B95" s="177" t="s">
        <v>249</v>
      </c>
      <c r="C95" s="171" t="s">
        <v>28</v>
      </c>
      <c r="D95" s="19" t="s">
        <v>250</v>
      </c>
      <c r="E95" s="21" t="s">
        <v>161</v>
      </c>
      <c r="F95" s="20">
        <v>3</v>
      </c>
      <c r="G95" s="22">
        <v>11598.32</v>
      </c>
      <c r="H95" s="22">
        <f>TRUNC(G95 * (1 + 24.84 / 100), 2)</f>
        <v>14479.34</v>
      </c>
      <c r="I95" s="22">
        <f>TRUNC(F95 * H95, 2)</f>
        <v>43438.02</v>
      </c>
      <c r="J95" s="23">
        <f t="shared" si="1"/>
        <v>0.12056446726589347</v>
      </c>
    </row>
    <row r="96" spans="1:10" ht="24" customHeight="1" x14ac:dyDescent="0.2">
      <c r="A96" s="169" t="s">
        <v>251</v>
      </c>
      <c r="B96" s="175"/>
      <c r="C96" s="169"/>
      <c r="D96" s="11" t="s">
        <v>252</v>
      </c>
      <c r="E96" s="11"/>
      <c r="F96" s="12"/>
      <c r="G96" s="11"/>
      <c r="H96" s="11"/>
      <c r="I96" s="13">
        <f>SUM(I97:I98)</f>
        <v>334.85</v>
      </c>
      <c r="J96" s="14">
        <f t="shared" si="1"/>
        <v>9.2939346369803313E-4</v>
      </c>
    </row>
    <row r="97" spans="1:10" ht="36" customHeight="1" x14ac:dyDescent="0.2">
      <c r="A97" s="171" t="s">
        <v>253</v>
      </c>
      <c r="B97" s="177" t="s">
        <v>254</v>
      </c>
      <c r="C97" s="171" t="s">
        <v>28</v>
      </c>
      <c r="D97" s="19" t="s">
        <v>255</v>
      </c>
      <c r="E97" s="21" t="s">
        <v>161</v>
      </c>
      <c r="F97" s="20">
        <v>3</v>
      </c>
      <c r="G97" s="22">
        <v>27.99</v>
      </c>
      <c r="H97" s="22">
        <f>TRUNC(G97 * (1 + 24.84 / 100), 2)</f>
        <v>34.94</v>
      </c>
      <c r="I97" s="22">
        <f>TRUNC(F97 * H97, 2)</f>
        <v>104.82</v>
      </c>
      <c r="J97" s="23">
        <f t="shared" si="1"/>
        <v>2.9093332197947683E-4</v>
      </c>
    </row>
    <row r="98" spans="1:10" ht="36" customHeight="1" x14ac:dyDescent="0.2">
      <c r="A98" s="171" t="s">
        <v>256</v>
      </c>
      <c r="B98" s="177" t="s">
        <v>257</v>
      </c>
      <c r="C98" s="171" t="s">
        <v>28</v>
      </c>
      <c r="D98" s="19" t="s">
        <v>258</v>
      </c>
      <c r="E98" s="21" t="s">
        <v>161</v>
      </c>
      <c r="F98" s="20">
        <v>1</v>
      </c>
      <c r="G98" s="22">
        <v>184.26</v>
      </c>
      <c r="H98" s="22">
        <f>TRUNC(G98 * (1 + 24.84 / 100), 2)</f>
        <v>230.03</v>
      </c>
      <c r="I98" s="22">
        <f>TRUNC(F98 * H98, 2)</f>
        <v>230.03</v>
      </c>
      <c r="J98" s="23">
        <f t="shared" si="1"/>
        <v>6.3846014171855614E-4</v>
      </c>
    </row>
    <row r="99" spans="1:10" ht="24" customHeight="1" x14ac:dyDescent="0.2">
      <c r="A99" s="169" t="s">
        <v>259</v>
      </c>
      <c r="B99" s="175"/>
      <c r="C99" s="169"/>
      <c r="D99" s="11" t="s">
        <v>260</v>
      </c>
      <c r="E99" s="11"/>
      <c r="F99" s="12"/>
      <c r="G99" s="11"/>
      <c r="H99" s="11"/>
      <c r="I99" s="13">
        <f>SUM(I100,I103)</f>
        <v>5214.47</v>
      </c>
      <c r="J99" s="14">
        <f t="shared" si="1"/>
        <v>1.4473030714198844E-2</v>
      </c>
    </row>
    <row r="100" spans="1:10" ht="24" customHeight="1" x14ac:dyDescent="0.2">
      <c r="A100" s="170" t="s">
        <v>261</v>
      </c>
      <c r="B100" s="176"/>
      <c r="C100" s="170"/>
      <c r="D100" s="15" t="s">
        <v>262</v>
      </c>
      <c r="E100" s="15"/>
      <c r="F100" s="16"/>
      <c r="G100" s="15"/>
      <c r="H100" s="15"/>
      <c r="I100" s="17">
        <f>SUM(I101:I102)</f>
        <v>4631.96</v>
      </c>
      <c r="J100" s="18">
        <f t="shared" si="1"/>
        <v>1.2856244133524685E-2</v>
      </c>
    </row>
    <row r="101" spans="1:10" ht="24" customHeight="1" x14ac:dyDescent="0.2">
      <c r="A101" s="171" t="s">
        <v>263</v>
      </c>
      <c r="B101" s="177" t="s">
        <v>264</v>
      </c>
      <c r="C101" s="171" t="s">
        <v>28</v>
      </c>
      <c r="D101" s="19" t="s">
        <v>265</v>
      </c>
      <c r="E101" s="21" t="s">
        <v>30</v>
      </c>
      <c r="F101" s="20">
        <v>211.12</v>
      </c>
      <c r="G101" s="22">
        <v>2.58</v>
      </c>
      <c r="H101" s="22">
        <f>TRUNC(G101 * (1 + 24.84 / 100), 2)</f>
        <v>3.22</v>
      </c>
      <c r="I101" s="22">
        <f>TRUNC(F101 * H101, 2)</f>
        <v>679.8</v>
      </c>
      <c r="J101" s="23">
        <f t="shared" si="1"/>
        <v>1.8868199988709058E-3</v>
      </c>
    </row>
    <row r="102" spans="1:10" ht="24" customHeight="1" x14ac:dyDescent="0.2">
      <c r="A102" s="171" t="s">
        <v>266</v>
      </c>
      <c r="B102" s="177" t="s">
        <v>267</v>
      </c>
      <c r="C102" s="171" t="s">
        <v>28</v>
      </c>
      <c r="D102" s="19" t="s">
        <v>268</v>
      </c>
      <c r="E102" s="21" t="s">
        <v>30</v>
      </c>
      <c r="F102" s="20">
        <v>211.12</v>
      </c>
      <c r="G102" s="22">
        <v>15</v>
      </c>
      <c r="H102" s="22">
        <f>TRUNC(G102 * (1 + 24.84 / 100), 2)</f>
        <v>18.72</v>
      </c>
      <c r="I102" s="22">
        <f>TRUNC(F102 * H102, 2)</f>
        <v>3952.16</v>
      </c>
      <c r="J102" s="23">
        <f t="shared" si="1"/>
        <v>1.096942413465378E-2</v>
      </c>
    </row>
    <row r="103" spans="1:10" ht="24" customHeight="1" x14ac:dyDescent="0.2">
      <c r="A103" s="170" t="s">
        <v>269</v>
      </c>
      <c r="B103" s="176"/>
      <c r="C103" s="170"/>
      <c r="D103" s="15" t="s">
        <v>270</v>
      </c>
      <c r="E103" s="15"/>
      <c r="F103" s="16"/>
      <c r="G103" s="15"/>
      <c r="H103" s="15"/>
      <c r="I103" s="17">
        <f>SUM(I104:I106)</f>
        <v>582.51</v>
      </c>
      <c r="J103" s="18">
        <f t="shared" si="1"/>
        <v>1.6167865806741562E-3</v>
      </c>
    </row>
    <row r="104" spans="1:10" ht="24" customHeight="1" x14ac:dyDescent="0.2">
      <c r="A104" s="171" t="s">
        <v>271</v>
      </c>
      <c r="B104" s="177" t="s">
        <v>272</v>
      </c>
      <c r="C104" s="171" t="s">
        <v>28</v>
      </c>
      <c r="D104" s="19" t="s">
        <v>273</v>
      </c>
      <c r="E104" s="21" t="s">
        <v>30</v>
      </c>
      <c r="F104" s="20">
        <v>10.08</v>
      </c>
      <c r="G104" s="22">
        <v>2.0099999999999998</v>
      </c>
      <c r="H104" s="22">
        <f>TRUNC(G104 * (1 + 24.84 / 100), 2)</f>
        <v>2.5</v>
      </c>
      <c r="I104" s="22">
        <f>TRUNC(F104 * H104, 2)</f>
        <v>25.2</v>
      </c>
      <c r="J104" s="23">
        <f t="shared" si="1"/>
        <v>6.9943901105541087E-5</v>
      </c>
    </row>
    <row r="105" spans="1:10" ht="24" customHeight="1" x14ac:dyDescent="0.2">
      <c r="A105" s="171" t="s">
        <v>274</v>
      </c>
      <c r="B105" s="177" t="s">
        <v>275</v>
      </c>
      <c r="C105" s="171" t="s">
        <v>28</v>
      </c>
      <c r="D105" s="19" t="s">
        <v>276</v>
      </c>
      <c r="E105" s="21" t="s">
        <v>30</v>
      </c>
      <c r="F105" s="20">
        <v>10.08</v>
      </c>
      <c r="G105" s="22">
        <v>28.08</v>
      </c>
      <c r="H105" s="22">
        <f>TRUNC(G105 * (1 + 24.84 / 100), 2)</f>
        <v>35.049999999999997</v>
      </c>
      <c r="I105" s="22">
        <f>TRUNC(F105 * H105, 2)</f>
        <v>353.3</v>
      </c>
      <c r="J105" s="23">
        <f t="shared" si="1"/>
        <v>9.8060239129316141E-4</v>
      </c>
    </row>
    <row r="106" spans="1:10" ht="36" customHeight="1" x14ac:dyDescent="0.2">
      <c r="A106" s="171" t="s">
        <v>277</v>
      </c>
      <c r="B106" s="177" t="s">
        <v>278</v>
      </c>
      <c r="C106" s="171" t="s">
        <v>28</v>
      </c>
      <c r="D106" s="19" t="s">
        <v>279</v>
      </c>
      <c r="E106" s="21" t="s">
        <v>30</v>
      </c>
      <c r="F106" s="20">
        <v>10.08</v>
      </c>
      <c r="G106" s="22">
        <v>16.22</v>
      </c>
      <c r="H106" s="22">
        <f>TRUNC(G106 * (1 + 24.84 / 100), 2)</f>
        <v>20.239999999999998</v>
      </c>
      <c r="I106" s="22">
        <f>TRUNC(F106 * H106, 2)</f>
        <v>204.01</v>
      </c>
      <c r="J106" s="23">
        <f t="shared" si="1"/>
        <v>5.6624028827545383E-4</v>
      </c>
    </row>
    <row r="107" spans="1:10" ht="24" customHeight="1" x14ac:dyDescent="0.2">
      <c r="A107" s="169" t="s">
        <v>280</v>
      </c>
      <c r="B107" s="175"/>
      <c r="C107" s="169"/>
      <c r="D107" s="11" t="s">
        <v>281</v>
      </c>
      <c r="E107" s="11"/>
      <c r="F107" s="12"/>
      <c r="G107" s="11"/>
      <c r="H107" s="11"/>
      <c r="I107" s="13">
        <f>I108+I112</f>
        <v>4559.28</v>
      </c>
      <c r="J107" s="14">
        <f t="shared" si="1"/>
        <v>1.2654517040971085E-2</v>
      </c>
    </row>
    <row r="108" spans="1:10" ht="24" customHeight="1" x14ac:dyDescent="0.2">
      <c r="A108" s="170" t="s">
        <v>282</v>
      </c>
      <c r="B108" s="176"/>
      <c r="C108" s="170"/>
      <c r="D108" s="15" t="s">
        <v>283</v>
      </c>
      <c r="E108" s="15"/>
      <c r="F108" s="16"/>
      <c r="G108" s="15"/>
      <c r="H108" s="15"/>
      <c r="I108" s="17">
        <f>SUM(I109:I111)</f>
        <v>3107.5699999999997</v>
      </c>
      <c r="J108" s="18">
        <f t="shared" si="1"/>
        <v>8.6252209824819962E-3</v>
      </c>
    </row>
    <row r="109" spans="1:10" ht="36" customHeight="1" x14ac:dyDescent="0.2">
      <c r="A109" s="171" t="s">
        <v>284</v>
      </c>
      <c r="B109" s="177" t="s">
        <v>285</v>
      </c>
      <c r="C109" s="171" t="s">
        <v>28</v>
      </c>
      <c r="D109" s="19" t="s">
        <v>286</v>
      </c>
      <c r="E109" s="21" t="s">
        <v>30</v>
      </c>
      <c r="F109" s="20">
        <v>34.08</v>
      </c>
      <c r="G109" s="22">
        <v>3.26</v>
      </c>
      <c r="H109" s="22">
        <f>TRUNC(G109 * (1 + 24.84 / 100), 2)</f>
        <v>4.0599999999999996</v>
      </c>
      <c r="I109" s="22">
        <f>TRUNC(F109 * H109, 2)</f>
        <v>138.36000000000001</v>
      </c>
      <c r="J109" s="23">
        <f t="shared" si="1"/>
        <v>3.8402532368899469E-4</v>
      </c>
    </row>
    <row r="110" spans="1:10" ht="24" customHeight="1" x14ac:dyDescent="0.2">
      <c r="A110" s="171" t="s">
        <v>287</v>
      </c>
      <c r="B110" s="177" t="s">
        <v>288</v>
      </c>
      <c r="C110" s="171" t="s">
        <v>28</v>
      </c>
      <c r="D110" s="19" t="s">
        <v>289</v>
      </c>
      <c r="E110" s="21" t="s">
        <v>30</v>
      </c>
      <c r="F110" s="20">
        <v>34.08</v>
      </c>
      <c r="G110" s="22">
        <v>2.4300000000000002</v>
      </c>
      <c r="H110" s="22">
        <f>TRUNC(G110 * (1 + 24.84 / 100), 2)</f>
        <v>3.03</v>
      </c>
      <c r="I110" s="22">
        <f>TRUNC(F110 * H110, 2)</f>
        <v>103.26</v>
      </c>
      <c r="J110" s="23">
        <f t="shared" si="1"/>
        <v>2.8660346143484814E-4</v>
      </c>
    </row>
    <row r="111" spans="1:10" ht="36" customHeight="1" x14ac:dyDescent="0.2">
      <c r="A111" s="171" t="s">
        <v>290</v>
      </c>
      <c r="B111" s="177" t="s">
        <v>291</v>
      </c>
      <c r="C111" s="171" t="s">
        <v>28</v>
      </c>
      <c r="D111" s="19" t="s">
        <v>292</v>
      </c>
      <c r="E111" s="21" t="s">
        <v>45</v>
      </c>
      <c r="F111" s="20">
        <v>2.73</v>
      </c>
      <c r="G111" s="22">
        <v>840.92</v>
      </c>
      <c r="H111" s="22">
        <f>TRUNC(G111 * (1 + 24.84 / 100), 2)</f>
        <v>1049.8</v>
      </c>
      <c r="I111" s="22">
        <f>TRUNC(F111 * H111, 2)</f>
        <v>2865.95</v>
      </c>
      <c r="J111" s="23">
        <f t="shared" si="1"/>
        <v>7.954592197358154E-3</v>
      </c>
    </row>
    <row r="112" spans="1:10" ht="24" customHeight="1" x14ac:dyDescent="0.2">
      <c r="A112" s="170" t="s">
        <v>293</v>
      </c>
      <c r="B112" s="176"/>
      <c r="C112" s="170"/>
      <c r="D112" s="15" t="s">
        <v>294</v>
      </c>
      <c r="E112" s="15"/>
      <c r="F112" s="16"/>
      <c r="G112" s="15"/>
      <c r="H112" s="15"/>
      <c r="I112" s="17">
        <f>SUM(I113:I114)</f>
        <v>1451.71</v>
      </c>
      <c r="J112" s="18">
        <f t="shared" si="1"/>
        <v>4.0292960584890894E-3</v>
      </c>
    </row>
    <row r="113" spans="1:10" ht="24" customHeight="1" x14ac:dyDescent="0.2">
      <c r="A113" s="171" t="s">
        <v>295</v>
      </c>
      <c r="B113" s="177" t="s">
        <v>296</v>
      </c>
      <c r="C113" s="171" t="s">
        <v>28</v>
      </c>
      <c r="D113" s="19" t="s">
        <v>297</v>
      </c>
      <c r="E113" s="21" t="s">
        <v>30</v>
      </c>
      <c r="F113" s="20">
        <v>193.8</v>
      </c>
      <c r="G113" s="22">
        <v>3.3</v>
      </c>
      <c r="H113" s="22">
        <f>TRUNC(G113 * (1 + 24.84 / 100), 2)</f>
        <v>4.1100000000000003</v>
      </c>
      <c r="I113" s="22">
        <f>TRUNC(F113 * H113, 2)</f>
        <v>796.51</v>
      </c>
      <c r="J113" s="23">
        <f t="shared" si="1"/>
        <v>2.210754629745021E-3</v>
      </c>
    </row>
    <row r="114" spans="1:10" ht="48" customHeight="1" x14ac:dyDescent="0.2">
      <c r="A114" s="171" t="s">
        <v>298</v>
      </c>
      <c r="B114" s="177" t="s">
        <v>299</v>
      </c>
      <c r="C114" s="171" t="s">
        <v>28</v>
      </c>
      <c r="D114" s="19" t="s">
        <v>300</v>
      </c>
      <c r="E114" s="21" t="s">
        <v>45</v>
      </c>
      <c r="F114" s="20">
        <v>60</v>
      </c>
      <c r="G114" s="22">
        <v>8.75</v>
      </c>
      <c r="H114" s="22">
        <f>TRUNC(G114 * (1 + 24.84 / 100), 2)</f>
        <v>10.92</v>
      </c>
      <c r="I114" s="22">
        <f>TRUNC(F114 * H114, 2)</f>
        <v>655.20000000000005</v>
      </c>
      <c r="J114" s="23">
        <f>I114 / $H$118</f>
        <v>1.8185414287440684E-3</v>
      </c>
    </row>
    <row r="115" spans="1:10" x14ac:dyDescent="0.2">
      <c r="A115" s="4"/>
      <c r="B115" s="166"/>
      <c r="C115" s="4"/>
      <c r="D115" s="4"/>
      <c r="E115" s="4"/>
      <c r="F115" s="4"/>
      <c r="G115" s="4"/>
      <c r="H115" s="4"/>
      <c r="I115" s="4"/>
      <c r="J115" s="4"/>
    </row>
    <row r="116" spans="1:10" ht="18.75" customHeight="1" x14ac:dyDescent="0.2">
      <c r="A116" s="6"/>
      <c r="B116" s="6"/>
      <c r="C116" s="6"/>
      <c r="D116" s="3"/>
      <c r="E116" s="2"/>
      <c r="F116" s="28" t="s">
        <v>301</v>
      </c>
      <c r="G116" s="29"/>
      <c r="H116" s="30">
        <f>H118/1.2484</f>
        <v>288600.40051265614</v>
      </c>
      <c r="I116" s="29"/>
      <c r="J116" s="29"/>
    </row>
    <row r="117" spans="1:10" ht="18.75" customHeight="1" x14ac:dyDescent="0.2">
      <c r="A117" s="6"/>
      <c r="B117" s="6"/>
      <c r="C117" s="6"/>
      <c r="D117" s="3"/>
      <c r="E117" s="2"/>
      <c r="F117" s="28" t="s">
        <v>302</v>
      </c>
      <c r="G117" s="29"/>
      <c r="H117" s="30">
        <f>H118-H116</f>
        <v>71688.339487343794</v>
      </c>
      <c r="I117" s="29"/>
      <c r="J117" s="29"/>
    </row>
    <row r="118" spans="1:10" ht="18.75" customHeight="1" x14ac:dyDescent="0.2">
      <c r="A118" s="6"/>
      <c r="B118" s="6"/>
      <c r="C118" s="6"/>
      <c r="D118" s="3"/>
      <c r="E118" s="2"/>
      <c r="F118" s="31" t="s">
        <v>303</v>
      </c>
      <c r="G118" s="32"/>
      <c r="H118" s="33">
        <f>SUM(I107,I99,I96,I68,I60,I50,I39,I31,I27,I24,I20,I15,I8)</f>
        <v>360288.73999999993</v>
      </c>
      <c r="I118" s="32"/>
      <c r="J118" s="32"/>
    </row>
    <row r="119" spans="1:10" ht="60" customHeight="1" x14ac:dyDescent="0.2">
      <c r="A119" s="1"/>
      <c r="B119" s="167"/>
      <c r="C119" s="1"/>
      <c r="D119" s="1"/>
      <c r="E119" s="1"/>
      <c r="F119" s="1"/>
      <c r="G119" s="1"/>
      <c r="H119" s="1"/>
      <c r="I119" s="1"/>
      <c r="J119" s="1"/>
    </row>
    <row r="120" spans="1:10" ht="69.95" customHeight="1" x14ac:dyDescent="0.2">
      <c r="A120" s="180" t="s">
        <v>327</v>
      </c>
      <c r="B120" s="5"/>
      <c r="C120" s="5"/>
      <c r="D120" s="5"/>
      <c r="E120" s="5"/>
      <c r="F120" s="5"/>
      <c r="G120" s="5"/>
      <c r="H120" s="5"/>
      <c r="I120" s="5"/>
      <c r="J120" s="5"/>
    </row>
  </sheetData>
  <mergeCells count="22">
    <mergeCell ref="A118:C118"/>
    <mergeCell ref="F118:G118"/>
    <mergeCell ref="H118:J118"/>
    <mergeCell ref="A120:J120"/>
    <mergeCell ref="A1:J1"/>
    <mergeCell ref="A2:J2"/>
    <mergeCell ref="B3:F3"/>
    <mergeCell ref="G3:H3"/>
    <mergeCell ref="I3:J3"/>
    <mergeCell ref="B4:F4"/>
    <mergeCell ref="G4:H4"/>
    <mergeCell ref="I4:J4"/>
    <mergeCell ref="B5:F5"/>
    <mergeCell ref="G5:H5"/>
    <mergeCell ref="I5:J5"/>
    <mergeCell ref="A6:J6"/>
    <mergeCell ref="A116:C116"/>
    <mergeCell ref="F116:G116"/>
    <mergeCell ref="H116:J116"/>
    <mergeCell ref="A117:C117"/>
    <mergeCell ref="F117:G117"/>
    <mergeCell ref="H117:J117"/>
  </mergeCells>
  <pageMargins left="0.51181102362204722" right="0.51181102362204722" top="0.59055118110236227" bottom="0.59055118110236227" header="0.51181102362204722" footer="0.51181102362204722"/>
  <pageSetup paperSize="9" scale="60" fitToHeight="0" orientation="portrait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DD5C8-8FFE-423B-8031-DB818F34ACBA}">
  <sheetPr>
    <pageSetUpPr fitToPage="1"/>
  </sheetPr>
  <dimension ref="A1:AMA40"/>
  <sheetViews>
    <sheetView showOutlineSymbols="0" showWhiteSpace="0" view="pageBreakPreview" zoomScaleNormal="100" zoomScaleSheetLayoutView="100" workbookViewId="0">
      <selection activeCell="K14" sqref="K14"/>
    </sheetView>
  </sheetViews>
  <sheetFormatPr defaultRowHeight="14.25" x14ac:dyDescent="0.2"/>
  <cols>
    <col min="1" max="1" width="9.375" style="43" customWidth="1"/>
    <col min="2" max="2" width="43.5" style="93" customWidth="1"/>
    <col min="3" max="3" width="15.625" customWidth="1"/>
    <col min="4" max="4" width="2" customWidth="1"/>
    <col min="5" max="8" width="12" bestFit="1" customWidth="1"/>
    <col min="9" max="9" width="2" customWidth="1"/>
    <col min="10" max="31" width="12" bestFit="1" customWidth="1"/>
  </cols>
  <sheetData>
    <row r="1" spans="1:1015" s="37" customFormat="1" ht="75.75" customHeight="1" x14ac:dyDescent="0.2">
      <c r="A1" s="34"/>
      <c r="B1" s="35"/>
      <c r="C1" s="35"/>
      <c r="D1" s="35"/>
      <c r="E1" s="35"/>
      <c r="F1" s="35"/>
      <c r="G1" s="35"/>
      <c r="H1" s="35"/>
      <c r="I1" s="35"/>
      <c r="J1" s="35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36"/>
      <c r="GW1" s="36"/>
      <c r="GX1" s="36"/>
      <c r="GY1" s="36"/>
      <c r="GZ1" s="36"/>
      <c r="HA1" s="36"/>
      <c r="HB1" s="36"/>
      <c r="HC1" s="36"/>
      <c r="HD1" s="36"/>
      <c r="HE1" s="36"/>
      <c r="HF1" s="36"/>
      <c r="HG1" s="36"/>
      <c r="HH1" s="36"/>
      <c r="HI1" s="36"/>
      <c r="HJ1" s="36"/>
      <c r="HK1" s="36"/>
      <c r="HL1" s="36"/>
      <c r="HM1" s="36"/>
      <c r="HN1" s="36"/>
      <c r="HO1" s="36"/>
      <c r="HP1" s="36"/>
      <c r="HQ1" s="36"/>
      <c r="HR1" s="36"/>
      <c r="HS1" s="36"/>
      <c r="HT1" s="36"/>
      <c r="HU1" s="36"/>
      <c r="HV1" s="36"/>
      <c r="HW1" s="36"/>
      <c r="HX1" s="36"/>
      <c r="HY1" s="36"/>
      <c r="HZ1" s="36"/>
      <c r="IA1" s="36"/>
      <c r="IB1" s="36"/>
      <c r="IC1" s="36"/>
      <c r="ID1" s="36"/>
      <c r="IE1" s="36"/>
      <c r="IF1" s="36"/>
      <c r="IG1" s="36"/>
      <c r="IH1" s="36"/>
      <c r="II1" s="36"/>
      <c r="IJ1" s="36"/>
      <c r="IK1" s="36"/>
      <c r="IL1" s="36"/>
      <c r="IM1" s="36"/>
      <c r="IN1" s="36"/>
      <c r="IO1" s="36"/>
      <c r="IP1" s="36"/>
      <c r="IQ1" s="36"/>
      <c r="IR1" s="36"/>
      <c r="IS1" s="36"/>
      <c r="IT1" s="36"/>
      <c r="IU1" s="36"/>
      <c r="IV1" s="36"/>
      <c r="IW1" s="36"/>
      <c r="IX1" s="36"/>
      <c r="IY1" s="36"/>
      <c r="IZ1" s="36"/>
      <c r="JA1" s="36"/>
      <c r="JB1" s="36"/>
      <c r="JC1" s="36"/>
      <c r="JD1" s="36"/>
      <c r="JE1" s="36"/>
      <c r="JF1" s="36"/>
      <c r="JG1" s="36"/>
      <c r="JH1" s="36"/>
      <c r="JI1" s="36"/>
      <c r="JJ1" s="36"/>
      <c r="JK1" s="36"/>
      <c r="JL1" s="36"/>
      <c r="JM1" s="36"/>
      <c r="JN1" s="36"/>
      <c r="JO1" s="36"/>
      <c r="JP1" s="36"/>
      <c r="JQ1" s="36"/>
      <c r="JR1" s="36"/>
      <c r="JS1" s="36"/>
      <c r="JT1" s="36"/>
      <c r="JU1" s="36"/>
      <c r="JV1" s="36"/>
      <c r="JW1" s="36"/>
      <c r="JX1" s="36"/>
      <c r="JY1" s="36"/>
      <c r="JZ1" s="36"/>
      <c r="KA1" s="36"/>
      <c r="KB1" s="36"/>
      <c r="KC1" s="36"/>
      <c r="KD1" s="36"/>
      <c r="KE1" s="36"/>
      <c r="KF1" s="36"/>
      <c r="KG1" s="36"/>
      <c r="KH1" s="36"/>
      <c r="KI1" s="36"/>
      <c r="KJ1" s="36"/>
      <c r="KK1" s="36"/>
      <c r="KL1" s="36"/>
      <c r="KM1" s="36"/>
      <c r="KN1" s="36"/>
      <c r="KO1" s="36"/>
      <c r="KP1" s="36"/>
      <c r="KQ1" s="36"/>
      <c r="KR1" s="36"/>
      <c r="KS1" s="36"/>
      <c r="KT1" s="36"/>
      <c r="KU1" s="36"/>
      <c r="KV1" s="36"/>
      <c r="KW1" s="36"/>
      <c r="KX1" s="36"/>
      <c r="KY1" s="36"/>
      <c r="KZ1" s="36"/>
      <c r="LA1" s="36"/>
      <c r="LB1" s="36"/>
      <c r="LC1" s="36"/>
      <c r="LD1" s="36"/>
      <c r="LE1" s="36"/>
      <c r="LF1" s="36"/>
      <c r="LG1" s="36"/>
      <c r="LH1" s="36"/>
      <c r="LI1" s="36"/>
      <c r="LJ1" s="36"/>
      <c r="LK1" s="36"/>
      <c r="LL1" s="36"/>
      <c r="LM1" s="36"/>
      <c r="LN1" s="36"/>
      <c r="LO1" s="36"/>
      <c r="LP1" s="36"/>
      <c r="LQ1" s="36"/>
      <c r="LR1" s="36"/>
      <c r="LS1" s="36"/>
      <c r="LT1" s="36"/>
      <c r="LU1" s="36"/>
      <c r="LV1" s="36"/>
      <c r="LW1" s="36"/>
      <c r="LX1" s="36"/>
      <c r="LY1" s="36"/>
      <c r="LZ1" s="36"/>
      <c r="MA1" s="36"/>
      <c r="MB1" s="36"/>
      <c r="MC1" s="36"/>
      <c r="MD1" s="36"/>
      <c r="ME1" s="36"/>
      <c r="MF1" s="36"/>
      <c r="MG1" s="36"/>
      <c r="MH1" s="36"/>
      <c r="MI1" s="36"/>
      <c r="MJ1" s="36"/>
      <c r="MK1" s="36"/>
      <c r="ML1" s="36"/>
      <c r="MM1" s="36"/>
      <c r="MN1" s="36"/>
      <c r="MO1" s="36"/>
      <c r="MP1" s="36"/>
      <c r="MQ1" s="36"/>
      <c r="MR1" s="36"/>
      <c r="MS1" s="36"/>
      <c r="MT1" s="36"/>
      <c r="MU1" s="36"/>
      <c r="MV1" s="36"/>
      <c r="MW1" s="36"/>
      <c r="MX1" s="36"/>
      <c r="MY1" s="36"/>
      <c r="MZ1" s="36"/>
      <c r="NA1" s="36"/>
      <c r="NB1" s="36"/>
      <c r="NC1" s="36"/>
      <c r="ND1" s="36"/>
      <c r="NE1" s="36"/>
      <c r="NF1" s="36"/>
      <c r="NG1" s="36"/>
      <c r="NH1" s="36"/>
      <c r="NI1" s="36"/>
      <c r="NJ1" s="36"/>
      <c r="NK1" s="36"/>
      <c r="NL1" s="36"/>
      <c r="NM1" s="36"/>
      <c r="NN1" s="36"/>
      <c r="NO1" s="36"/>
      <c r="NP1" s="36"/>
      <c r="NQ1" s="36"/>
      <c r="NR1" s="36"/>
      <c r="NS1" s="36"/>
      <c r="NT1" s="36"/>
      <c r="NU1" s="36"/>
      <c r="NV1" s="36"/>
      <c r="NW1" s="36"/>
      <c r="NX1" s="36"/>
      <c r="NY1" s="36"/>
      <c r="NZ1" s="36"/>
      <c r="OA1" s="36"/>
      <c r="OB1" s="36"/>
      <c r="OC1" s="36"/>
      <c r="OD1" s="36"/>
      <c r="OE1" s="36"/>
      <c r="OF1" s="36"/>
      <c r="OG1" s="36"/>
      <c r="OH1" s="36"/>
      <c r="OI1" s="36"/>
      <c r="OJ1" s="36"/>
      <c r="OK1" s="36"/>
      <c r="OL1" s="36"/>
      <c r="OM1" s="36"/>
      <c r="ON1" s="36"/>
      <c r="OO1" s="36"/>
      <c r="OP1" s="36"/>
      <c r="OQ1" s="36"/>
      <c r="OR1" s="36"/>
      <c r="OS1" s="36"/>
      <c r="OT1" s="36"/>
      <c r="OU1" s="36"/>
      <c r="OV1" s="36"/>
      <c r="OW1" s="36"/>
      <c r="OX1" s="36"/>
      <c r="OY1" s="36"/>
      <c r="OZ1" s="36"/>
      <c r="PA1" s="36"/>
      <c r="PB1" s="36"/>
      <c r="PC1" s="36"/>
      <c r="PD1" s="36"/>
      <c r="PE1" s="36"/>
      <c r="PF1" s="36"/>
      <c r="PG1" s="36"/>
      <c r="PH1" s="36"/>
      <c r="PI1" s="36"/>
      <c r="PJ1" s="36"/>
      <c r="PK1" s="36"/>
      <c r="PL1" s="36"/>
      <c r="PM1" s="36"/>
      <c r="PN1" s="36"/>
      <c r="PO1" s="36"/>
      <c r="PP1" s="36"/>
      <c r="PQ1" s="36"/>
      <c r="PR1" s="36"/>
      <c r="PS1" s="36"/>
      <c r="PT1" s="36"/>
      <c r="PU1" s="36"/>
      <c r="PV1" s="36"/>
      <c r="PW1" s="36"/>
      <c r="PX1" s="36"/>
      <c r="PY1" s="36"/>
      <c r="PZ1" s="36"/>
      <c r="QA1" s="36"/>
      <c r="QB1" s="36"/>
      <c r="QC1" s="36"/>
      <c r="QD1" s="36"/>
      <c r="QE1" s="36"/>
      <c r="QF1" s="36"/>
      <c r="QG1" s="36"/>
      <c r="QH1" s="36"/>
      <c r="QI1" s="36"/>
      <c r="QJ1" s="36"/>
      <c r="QK1" s="36"/>
      <c r="QL1" s="36"/>
      <c r="QM1" s="36"/>
      <c r="QN1" s="36"/>
      <c r="QO1" s="36"/>
      <c r="QP1" s="36"/>
      <c r="QQ1" s="36"/>
      <c r="QR1" s="36"/>
      <c r="QS1" s="36"/>
      <c r="QT1" s="36"/>
      <c r="QU1" s="36"/>
      <c r="QV1" s="36"/>
      <c r="QW1" s="36"/>
      <c r="QX1" s="36"/>
      <c r="QY1" s="36"/>
      <c r="QZ1" s="36"/>
      <c r="RA1" s="36"/>
      <c r="RB1" s="36"/>
      <c r="RC1" s="36"/>
      <c r="RD1" s="36"/>
      <c r="RE1" s="36"/>
      <c r="RF1" s="36"/>
      <c r="RG1" s="36"/>
      <c r="RH1" s="36"/>
      <c r="RI1" s="36"/>
      <c r="RJ1" s="36"/>
      <c r="RK1" s="36"/>
      <c r="RL1" s="36"/>
      <c r="RM1" s="36"/>
      <c r="RN1" s="36"/>
      <c r="RO1" s="36"/>
      <c r="RP1" s="36"/>
      <c r="RQ1" s="36"/>
      <c r="RR1" s="36"/>
      <c r="RS1" s="36"/>
      <c r="RT1" s="36"/>
      <c r="RU1" s="36"/>
      <c r="RV1" s="36"/>
      <c r="RW1" s="36"/>
      <c r="RX1" s="36"/>
      <c r="RY1" s="36"/>
      <c r="RZ1" s="36"/>
      <c r="SA1" s="36"/>
      <c r="SB1" s="36"/>
      <c r="SC1" s="36"/>
      <c r="SD1" s="36"/>
      <c r="SE1" s="36"/>
      <c r="SF1" s="36"/>
      <c r="SG1" s="36"/>
      <c r="SH1" s="36"/>
      <c r="SI1" s="36"/>
      <c r="SJ1" s="36"/>
      <c r="SK1" s="36"/>
      <c r="SL1" s="36"/>
      <c r="SM1" s="36"/>
      <c r="SN1" s="36"/>
      <c r="SO1" s="36"/>
      <c r="SP1" s="36"/>
      <c r="SQ1" s="36"/>
      <c r="SR1" s="36"/>
      <c r="SS1" s="36"/>
      <c r="ST1" s="36"/>
      <c r="SU1" s="36"/>
      <c r="SV1" s="36"/>
      <c r="SW1" s="36"/>
      <c r="SX1" s="36"/>
      <c r="SY1" s="36"/>
      <c r="SZ1" s="36"/>
      <c r="TA1" s="36"/>
      <c r="TB1" s="36"/>
      <c r="TC1" s="36"/>
      <c r="TD1" s="36"/>
      <c r="TE1" s="36"/>
      <c r="TF1" s="36"/>
      <c r="TG1" s="36"/>
      <c r="TH1" s="36"/>
      <c r="TI1" s="36"/>
      <c r="TJ1" s="36"/>
      <c r="TK1" s="36"/>
      <c r="TL1" s="36"/>
      <c r="TM1" s="36"/>
      <c r="TN1" s="36"/>
      <c r="TO1" s="36"/>
      <c r="TP1" s="36"/>
      <c r="TQ1" s="36"/>
      <c r="TR1" s="36"/>
      <c r="TS1" s="36"/>
      <c r="TT1" s="36"/>
      <c r="TU1" s="36"/>
      <c r="TV1" s="36"/>
      <c r="TW1" s="36"/>
      <c r="TX1" s="36"/>
      <c r="TY1" s="36"/>
      <c r="TZ1" s="36"/>
      <c r="UA1" s="36"/>
      <c r="UB1" s="36"/>
      <c r="UC1" s="36"/>
      <c r="UD1" s="36"/>
      <c r="UE1" s="36"/>
      <c r="UF1" s="36"/>
      <c r="UG1" s="36"/>
      <c r="UH1" s="36"/>
      <c r="UI1" s="36"/>
      <c r="UJ1" s="36"/>
      <c r="UK1" s="36"/>
      <c r="UL1" s="36"/>
      <c r="UM1" s="36"/>
      <c r="UN1" s="36"/>
      <c r="UO1" s="36"/>
      <c r="UP1" s="36"/>
      <c r="UQ1" s="36"/>
      <c r="UR1" s="36"/>
      <c r="US1" s="36"/>
      <c r="UT1" s="36"/>
      <c r="UU1" s="36"/>
      <c r="UV1" s="36"/>
      <c r="UW1" s="36"/>
      <c r="UX1" s="36"/>
      <c r="UY1" s="36"/>
      <c r="UZ1" s="36"/>
      <c r="VA1" s="36"/>
      <c r="VB1" s="36"/>
      <c r="VC1" s="36"/>
      <c r="VD1" s="36"/>
      <c r="VE1" s="36"/>
      <c r="VF1" s="36"/>
      <c r="VG1" s="36"/>
      <c r="VH1" s="36"/>
      <c r="VI1" s="36"/>
      <c r="VJ1" s="36"/>
      <c r="VK1" s="36"/>
      <c r="VL1" s="36"/>
      <c r="VM1" s="36"/>
      <c r="VN1" s="36"/>
      <c r="VO1" s="36"/>
      <c r="VP1" s="36"/>
      <c r="VQ1" s="36"/>
      <c r="VR1" s="36"/>
      <c r="VS1" s="36"/>
      <c r="VT1" s="36"/>
      <c r="VU1" s="36"/>
      <c r="VV1" s="36"/>
      <c r="VW1" s="36"/>
      <c r="VX1" s="36"/>
      <c r="VY1" s="36"/>
      <c r="VZ1" s="36"/>
      <c r="WA1" s="36"/>
      <c r="WB1" s="36"/>
      <c r="WC1" s="36"/>
      <c r="WD1" s="36"/>
      <c r="WE1" s="36"/>
      <c r="WF1" s="36"/>
      <c r="WG1" s="36"/>
      <c r="WH1" s="36"/>
      <c r="WI1" s="36"/>
      <c r="WJ1" s="36"/>
      <c r="WK1" s="36"/>
      <c r="WL1" s="36"/>
      <c r="WM1" s="36"/>
      <c r="WN1" s="36"/>
      <c r="WO1" s="36"/>
      <c r="WP1" s="36"/>
      <c r="WQ1" s="36"/>
      <c r="WR1" s="36"/>
      <c r="WS1" s="36"/>
      <c r="WT1" s="36"/>
      <c r="WU1" s="36"/>
      <c r="WV1" s="36"/>
      <c r="WW1" s="36"/>
      <c r="WX1" s="36"/>
      <c r="WY1" s="36"/>
      <c r="WZ1" s="36"/>
      <c r="XA1" s="36"/>
      <c r="XB1" s="36"/>
      <c r="XC1" s="36"/>
      <c r="XD1" s="36"/>
      <c r="XE1" s="36"/>
      <c r="XF1" s="36"/>
      <c r="XG1" s="36"/>
      <c r="XH1" s="36"/>
      <c r="XI1" s="36"/>
      <c r="XJ1" s="36"/>
      <c r="XK1" s="36"/>
      <c r="XL1" s="36"/>
      <c r="XM1" s="36"/>
      <c r="XN1" s="36"/>
      <c r="XO1" s="36"/>
      <c r="XP1" s="36"/>
      <c r="XQ1" s="36"/>
      <c r="XR1" s="36"/>
      <c r="XS1" s="36"/>
      <c r="XT1" s="36"/>
      <c r="XU1" s="36"/>
      <c r="XV1" s="36"/>
      <c r="XW1" s="36"/>
      <c r="XX1" s="36"/>
      <c r="XY1" s="36"/>
      <c r="XZ1" s="36"/>
      <c r="YA1" s="36"/>
      <c r="YB1" s="36"/>
      <c r="YC1" s="36"/>
      <c r="YD1" s="36"/>
      <c r="YE1" s="36"/>
      <c r="YF1" s="36"/>
      <c r="YG1" s="36"/>
      <c r="YH1" s="36"/>
      <c r="YI1" s="36"/>
      <c r="YJ1" s="36"/>
      <c r="YK1" s="36"/>
      <c r="YL1" s="36"/>
      <c r="YM1" s="36"/>
      <c r="YN1" s="36"/>
      <c r="YO1" s="36"/>
      <c r="YP1" s="36"/>
      <c r="YQ1" s="36"/>
      <c r="YR1" s="36"/>
      <c r="YS1" s="36"/>
      <c r="YT1" s="36"/>
      <c r="YU1" s="36"/>
      <c r="YV1" s="36"/>
      <c r="YW1" s="36"/>
      <c r="YX1" s="36"/>
      <c r="YY1" s="36"/>
      <c r="YZ1" s="36"/>
      <c r="ZA1" s="36"/>
      <c r="ZB1" s="36"/>
      <c r="ZC1" s="36"/>
      <c r="ZD1" s="36"/>
      <c r="ZE1" s="36"/>
      <c r="ZF1" s="36"/>
      <c r="ZG1" s="36"/>
      <c r="ZH1" s="36"/>
      <c r="ZI1" s="36"/>
      <c r="ZJ1" s="36"/>
      <c r="ZK1" s="36"/>
      <c r="ZL1" s="36"/>
      <c r="ZM1" s="36"/>
      <c r="ZN1" s="36"/>
      <c r="ZO1" s="36"/>
      <c r="ZP1" s="36"/>
      <c r="ZQ1" s="36"/>
      <c r="ZR1" s="36"/>
      <c r="ZS1" s="36"/>
      <c r="ZT1" s="36"/>
      <c r="ZU1" s="36"/>
      <c r="ZV1" s="36"/>
      <c r="ZW1" s="36"/>
      <c r="ZX1" s="36"/>
      <c r="ZY1" s="36"/>
      <c r="ZZ1" s="36"/>
      <c r="AAA1" s="36"/>
      <c r="AAB1" s="36"/>
      <c r="AAC1" s="36"/>
      <c r="AAD1" s="36"/>
      <c r="AAE1" s="36"/>
      <c r="AAF1" s="36"/>
      <c r="AAG1" s="36"/>
      <c r="AAH1" s="36"/>
      <c r="AAI1" s="36"/>
      <c r="AAJ1" s="36"/>
      <c r="AAK1" s="36"/>
      <c r="AAL1" s="36"/>
      <c r="AAM1" s="36"/>
      <c r="AAN1" s="36"/>
      <c r="AAO1" s="36"/>
      <c r="AAP1" s="36"/>
      <c r="AAQ1" s="36"/>
      <c r="AAR1" s="36"/>
      <c r="AAS1" s="36"/>
      <c r="AAT1" s="36"/>
      <c r="AAU1" s="36"/>
      <c r="AAV1" s="36"/>
      <c r="AAW1" s="36"/>
      <c r="AAX1" s="36"/>
      <c r="AAY1" s="36"/>
      <c r="AAZ1" s="36"/>
      <c r="ABA1" s="36"/>
      <c r="ABB1" s="36"/>
      <c r="ABC1" s="36"/>
      <c r="ABD1" s="36"/>
      <c r="ABE1" s="36"/>
      <c r="ABF1" s="36"/>
      <c r="ABG1" s="36"/>
      <c r="ABH1" s="36"/>
      <c r="ABI1" s="36"/>
      <c r="ABJ1" s="36"/>
      <c r="ABK1" s="36"/>
      <c r="ABL1" s="36"/>
      <c r="ABM1" s="36"/>
      <c r="ABN1" s="36"/>
      <c r="ABO1" s="36"/>
      <c r="ABP1" s="36"/>
      <c r="ABQ1" s="36"/>
      <c r="ABR1" s="36"/>
      <c r="ABS1" s="36"/>
      <c r="ABT1" s="36"/>
      <c r="ABU1" s="36"/>
      <c r="ABV1" s="36"/>
      <c r="ABW1" s="36"/>
      <c r="ABX1" s="36"/>
      <c r="ABY1" s="36"/>
      <c r="ABZ1" s="36"/>
      <c r="ACA1" s="36"/>
      <c r="ACB1" s="36"/>
      <c r="ACC1" s="36"/>
      <c r="ACD1" s="36"/>
      <c r="ACE1" s="36"/>
      <c r="ACF1" s="36"/>
      <c r="ACG1" s="36"/>
      <c r="ACH1" s="36"/>
      <c r="ACI1" s="36"/>
      <c r="ACJ1" s="36"/>
      <c r="ACK1" s="36"/>
      <c r="ACL1" s="36"/>
      <c r="ACM1" s="36"/>
      <c r="ACN1" s="36"/>
      <c r="ACO1" s="36"/>
      <c r="ACP1" s="36"/>
      <c r="ACQ1" s="36"/>
      <c r="ACR1" s="36"/>
      <c r="ACS1" s="36"/>
      <c r="ACT1" s="36"/>
      <c r="ACU1" s="36"/>
      <c r="ACV1" s="36"/>
      <c r="ACW1" s="36"/>
      <c r="ACX1" s="36"/>
      <c r="ACY1" s="36"/>
      <c r="ACZ1" s="36"/>
      <c r="ADA1" s="36"/>
      <c r="ADB1" s="36"/>
      <c r="ADC1" s="36"/>
      <c r="ADD1" s="36"/>
      <c r="ADE1" s="36"/>
      <c r="ADF1" s="36"/>
      <c r="ADG1" s="36"/>
      <c r="ADH1" s="36"/>
      <c r="ADI1" s="36"/>
      <c r="ADJ1" s="36"/>
      <c r="ADK1" s="36"/>
      <c r="ADL1" s="36"/>
      <c r="ADM1" s="36"/>
      <c r="ADN1" s="36"/>
      <c r="ADO1" s="36"/>
      <c r="ADP1" s="36"/>
      <c r="ADQ1" s="36"/>
      <c r="ADR1" s="36"/>
      <c r="ADS1" s="36"/>
      <c r="ADT1" s="36"/>
      <c r="ADU1" s="36"/>
      <c r="ADV1" s="36"/>
      <c r="ADW1" s="36"/>
      <c r="ADX1" s="36"/>
      <c r="ADY1" s="36"/>
      <c r="ADZ1" s="36"/>
      <c r="AEA1" s="36"/>
      <c r="AEB1" s="36"/>
      <c r="AEC1" s="36"/>
      <c r="AED1" s="36"/>
      <c r="AEE1" s="36"/>
      <c r="AEF1" s="36"/>
      <c r="AEG1" s="36"/>
      <c r="AEH1" s="36"/>
      <c r="AEI1" s="36"/>
      <c r="AEJ1" s="36"/>
      <c r="AEK1" s="36"/>
      <c r="AEL1" s="36"/>
      <c r="AEM1" s="36"/>
      <c r="AEN1" s="36"/>
      <c r="AEO1" s="36"/>
      <c r="AEP1" s="36"/>
      <c r="AEQ1" s="36"/>
      <c r="AER1" s="36"/>
      <c r="AES1" s="36"/>
      <c r="AET1" s="36"/>
      <c r="AEU1" s="36"/>
      <c r="AEV1" s="36"/>
      <c r="AEW1" s="36"/>
      <c r="AEX1" s="36"/>
      <c r="AEY1" s="36"/>
      <c r="AEZ1" s="36"/>
      <c r="AFA1" s="36"/>
      <c r="AFB1" s="36"/>
      <c r="AFC1" s="36"/>
      <c r="AFD1" s="36"/>
      <c r="AFE1" s="36"/>
      <c r="AFF1" s="36"/>
      <c r="AFG1" s="36"/>
      <c r="AFH1" s="36"/>
      <c r="AFI1" s="36"/>
      <c r="AFJ1" s="36"/>
      <c r="AFK1" s="36"/>
      <c r="AFL1" s="36"/>
      <c r="AFM1" s="36"/>
      <c r="AFN1" s="36"/>
      <c r="AFO1" s="36"/>
      <c r="AFP1" s="36"/>
      <c r="AFQ1" s="36"/>
      <c r="AFR1" s="36"/>
      <c r="AFS1" s="36"/>
      <c r="AFT1" s="36"/>
      <c r="AFU1" s="36"/>
      <c r="AFV1" s="36"/>
      <c r="AFW1" s="36"/>
      <c r="AFX1" s="36"/>
      <c r="AFY1" s="36"/>
      <c r="AFZ1" s="36"/>
      <c r="AGA1" s="36"/>
      <c r="AGB1" s="36"/>
      <c r="AGC1" s="36"/>
      <c r="AGD1" s="36"/>
      <c r="AGE1" s="36"/>
      <c r="AGF1" s="36"/>
      <c r="AGG1" s="36"/>
      <c r="AGH1" s="36"/>
      <c r="AGI1" s="36"/>
      <c r="AGJ1" s="36"/>
      <c r="AGK1" s="36"/>
      <c r="AGL1" s="36"/>
      <c r="AGM1" s="36"/>
      <c r="AGN1" s="36"/>
      <c r="AGO1" s="36"/>
      <c r="AGP1" s="36"/>
      <c r="AGQ1" s="36"/>
      <c r="AGR1" s="36"/>
      <c r="AGS1" s="36"/>
      <c r="AGT1" s="36"/>
      <c r="AGU1" s="36"/>
      <c r="AGV1" s="36"/>
      <c r="AGW1" s="36"/>
      <c r="AGX1" s="36"/>
      <c r="AGY1" s="36"/>
      <c r="AGZ1" s="36"/>
      <c r="AHA1" s="36"/>
      <c r="AHB1" s="36"/>
      <c r="AHC1" s="36"/>
      <c r="AHD1" s="36"/>
      <c r="AHE1" s="36"/>
      <c r="AHF1" s="36"/>
      <c r="AHG1" s="36"/>
      <c r="AHH1" s="36"/>
      <c r="AHI1" s="36"/>
      <c r="AHJ1" s="36"/>
      <c r="AHK1" s="36"/>
      <c r="AHL1" s="36"/>
      <c r="AHM1" s="36"/>
      <c r="AHN1" s="36"/>
      <c r="AHO1" s="36"/>
      <c r="AHP1" s="36"/>
      <c r="AHQ1" s="36"/>
      <c r="AHR1" s="36"/>
      <c r="AHS1" s="36"/>
      <c r="AHT1" s="36"/>
      <c r="AHU1" s="36"/>
      <c r="AHV1" s="36"/>
      <c r="AHW1" s="36"/>
      <c r="AHX1" s="36"/>
      <c r="AHY1" s="36"/>
      <c r="AHZ1" s="36"/>
      <c r="AIA1" s="36"/>
      <c r="AIB1" s="36"/>
      <c r="AIC1" s="36"/>
      <c r="AID1" s="36"/>
      <c r="AIE1" s="36"/>
      <c r="AIF1" s="36"/>
      <c r="AIG1" s="36"/>
      <c r="AIH1" s="36"/>
      <c r="AII1" s="36"/>
      <c r="AIJ1" s="36"/>
      <c r="AIK1" s="36"/>
      <c r="AIL1" s="36"/>
      <c r="AIM1" s="36"/>
      <c r="AIN1" s="36"/>
      <c r="AIO1" s="36"/>
      <c r="AIP1" s="36"/>
      <c r="AIQ1" s="36"/>
      <c r="AIR1" s="36"/>
      <c r="AIS1" s="36"/>
      <c r="AIT1" s="36"/>
      <c r="AIU1" s="36"/>
      <c r="AIV1" s="36"/>
      <c r="AIW1" s="36"/>
      <c r="AIX1" s="36"/>
      <c r="AIY1" s="36"/>
      <c r="AIZ1" s="36"/>
      <c r="AJA1" s="36"/>
      <c r="AJB1" s="36"/>
      <c r="AJC1" s="36"/>
      <c r="AJD1" s="36"/>
      <c r="AJE1" s="36"/>
      <c r="AJF1" s="36"/>
      <c r="AJG1" s="36"/>
      <c r="AJH1" s="36"/>
      <c r="AJI1" s="36"/>
      <c r="AJJ1" s="36"/>
      <c r="AJK1" s="36"/>
      <c r="AJL1" s="36"/>
      <c r="AJM1" s="36"/>
      <c r="AJN1" s="36"/>
      <c r="AJO1" s="36"/>
      <c r="AJP1" s="36"/>
      <c r="AJQ1" s="36"/>
      <c r="AJR1" s="36"/>
      <c r="AJS1" s="36"/>
      <c r="AJT1" s="36"/>
      <c r="AJU1" s="36"/>
      <c r="AJV1" s="36"/>
      <c r="AJW1" s="36"/>
      <c r="AJX1" s="36"/>
      <c r="AJY1" s="36"/>
      <c r="AJZ1" s="36"/>
      <c r="AKA1" s="36"/>
      <c r="AKB1" s="36"/>
      <c r="AKC1" s="36"/>
      <c r="AKD1" s="36"/>
      <c r="AKE1" s="36"/>
      <c r="AKF1" s="36"/>
      <c r="AKG1" s="36"/>
      <c r="AKH1" s="36"/>
      <c r="AKI1" s="36"/>
      <c r="AKJ1" s="36"/>
      <c r="AKK1" s="36"/>
      <c r="AKL1" s="36"/>
      <c r="AKM1" s="36"/>
      <c r="AKN1" s="36"/>
      <c r="AKO1" s="36"/>
      <c r="AKP1" s="36"/>
      <c r="AKQ1" s="36"/>
      <c r="AKR1" s="36"/>
      <c r="AKS1" s="36"/>
      <c r="AKT1" s="36"/>
      <c r="AKU1" s="36"/>
      <c r="AKV1" s="36"/>
      <c r="AKW1" s="36"/>
      <c r="AKX1" s="36"/>
      <c r="AKY1" s="36"/>
      <c r="AKZ1" s="36"/>
      <c r="ALA1" s="36"/>
      <c r="ALB1" s="36"/>
      <c r="ALC1" s="36"/>
      <c r="ALD1" s="36"/>
      <c r="ALE1" s="36"/>
      <c r="ALF1" s="36"/>
      <c r="ALG1" s="36"/>
      <c r="ALH1" s="36"/>
      <c r="ALI1" s="36"/>
      <c r="ALJ1" s="36"/>
      <c r="ALK1" s="36"/>
      <c r="ALL1" s="36"/>
      <c r="ALM1" s="36"/>
      <c r="ALN1" s="36"/>
      <c r="ALO1" s="36"/>
      <c r="ALP1" s="36"/>
      <c r="ALQ1" s="36"/>
      <c r="ALR1" s="36"/>
      <c r="ALS1" s="36"/>
      <c r="ALT1" s="36"/>
      <c r="ALU1" s="36"/>
      <c r="ALV1" s="36"/>
      <c r="ALW1" s="36"/>
      <c r="ALX1" s="36"/>
      <c r="ALY1" s="36"/>
      <c r="ALZ1" s="36"/>
    </row>
    <row r="2" spans="1:1015" s="37" customFormat="1" ht="29.25" customHeight="1" x14ac:dyDescent="0.2">
      <c r="A2" s="38" t="s">
        <v>304</v>
      </c>
      <c r="B2" s="39"/>
      <c r="C2" s="39"/>
      <c r="D2" s="39"/>
      <c r="E2" s="39"/>
      <c r="F2" s="39"/>
      <c r="G2" s="39"/>
      <c r="H2" s="39"/>
      <c r="I2" s="39"/>
      <c r="J2" s="39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6"/>
      <c r="HX2" s="36"/>
      <c r="HY2" s="36"/>
      <c r="HZ2" s="36"/>
      <c r="IA2" s="36"/>
      <c r="IB2" s="36"/>
      <c r="IC2" s="36"/>
      <c r="ID2" s="36"/>
      <c r="IE2" s="36"/>
      <c r="IF2" s="36"/>
      <c r="IG2" s="36"/>
      <c r="IH2" s="36"/>
      <c r="II2" s="36"/>
      <c r="IJ2" s="36"/>
      <c r="IK2" s="36"/>
      <c r="IL2" s="36"/>
      <c r="IM2" s="36"/>
      <c r="IN2" s="36"/>
      <c r="IO2" s="36"/>
      <c r="IP2" s="36"/>
      <c r="IQ2" s="36"/>
      <c r="IR2" s="36"/>
      <c r="IS2" s="36"/>
      <c r="IT2" s="36"/>
      <c r="IU2" s="36"/>
      <c r="IV2" s="36"/>
      <c r="IW2" s="36"/>
      <c r="IX2" s="36"/>
      <c r="IY2" s="36"/>
      <c r="IZ2" s="36"/>
      <c r="JA2" s="36"/>
      <c r="JB2" s="36"/>
      <c r="JC2" s="36"/>
      <c r="JD2" s="36"/>
      <c r="JE2" s="36"/>
      <c r="JF2" s="36"/>
      <c r="JG2" s="36"/>
      <c r="JH2" s="36"/>
      <c r="JI2" s="36"/>
      <c r="JJ2" s="36"/>
      <c r="JK2" s="36"/>
      <c r="JL2" s="36"/>
      <c r="JM2" s="36"/>
      <c r="JN2" s="36"/>
      <c r="JO2" s="36"/>
      <c r="JP2" s="36"/>
      <c r="JQ2" s="36"/>
      <c r="JR2" s="36"/>
      <c r="JS2" s="36"/>
      <c r="JT2" s="36"/>
      <c r="JU2" s="36"/>
      <c r="JV2" s="36"/>
      <c r="JW2" s="36"/>
      <c r="JX2" s="36"/>
      <c r="JY2" s="36"/>
      <c r="JZ2" s="36"/>
      <c r="KA2" s="36"/>
      <c r="KB2" s="36"/>
      <c r="KC2" s="36"/>
      <c r="KD2" s="36"/>
      <c r="KE2" s="36"/>
      <c r="KF2" s="36"/>
      <c r="KG2" s="36"/>
      <c r="KH2" s="36"/>
      <c r="KI2" s="36"/>
      <c r="KJ2" s="36"/>
      <c r="KK2" s="36"/>
      <c r="KL2" s="36"/>
      <c r="KM2" s="36"/>
      <c r="KN2" s="36"/>
      <c r="KO2" s="36"/>
      <c r="KP2" s="36"/>
      <c r="KQ2" s="36"/>
      <c r="KR2" s="36"/>
      <c r="KS2" s="36"/>
      <c r="KT2" s="36"/>
      <c r="KU2" s="36"/>
      <c r="KV2" s="36"/>
      <c r="KW2" s="36"/>
      <c r="KX2" s="36"/>
      <c r="KY2" s="36"/>
      <c r="KZ2" s="36"/>
      <c r="LA2" s="36"/>
      <c r="LB2" s="36"/>
      <c r="LC2" s="36"/>
      <c r="LD2" s="36"/>
      <c r="LE2" s="36"/>
      <c r="LF2" s="36"/>
      <c r="LG2" s="36"/>
      <c r="LH2" s="36"/>
      <c r="LI2" s="36"/>
      <c r="LJ2" s="36"/>
      <c r="LK2" s="36"/>
      <c r="LL2" s="36"/>
      <c r="LM2" s="36"/>
      <c r="LN2" s="36"/>
      <c r="LO2" s="36"/>
      <c r="LP2" s="36"/>
      <c r="LQ2" s="36"/>
      <c r="LR2" s="36"/>
      <c r="LS2" s="36"/>
      <c r="LT2" s="36"/>
      <c r="LU2" s="36"/>
      <c r="LV2" s="36"/>
      <c r="LW2" s="36"/>
      <c r="LX2" s="36"/>
      <c r="LY2" s="36"/>
      <c r="LZ2" s="36"/>
      <c r="MA2" s="36"/>
      <c r="MB2" s="36"/>
      <c r="MC2" s="36"/>
      <c r="MD2" s="36"/>
      <c r="ME2" s="36"/>
      <c r="MF2" s="36"/>
      <c r="MG2" s="36"/>
      <c r="MH2" s="36"/>
      <c r="MI2" s="36"/>
      <c r="MJ2" s="36"/>
      <c r="MK2" s="36"/>
      <c r="ML2" s="36"/>
      <c r="MM2" s="36"/>
      <c r="MN2" s="36"/>
      <c r="MO2" s="36"/>
      <c r="MP2" s="36"/>
      <c r="MQ2" s="36"/>
      <c r="MR2" s="36"/>
      <c r="MS2" s="36"/>
      <c r="MT2" s="36"/>
      <c r="MU2" s="36"/>
      <c r="MV2" s="36"/>
      <c r="MW2" s="36"/>
      <c r="MX2" s="36"/>
      <c r="MY2" s="36"/>
      <c r="MZ2" s="36"/>
      <c r="NA2" s="36"/>
      <c r="NB2" s="36"/>
      <c r="NC2" s="36"/>
      <c r="ND2" s="36"/>
      <c r="NE2" s="36"/>
      <c r="NF2" s="36"/>
      <c r="NG2" s="36"/>
      <c r="NH2" s="36"/>
      <c r="NI2" s="36"/>
      <c r="NJ2" s="36"/>
      <c r="NK2" s="36"/>
      <c r="NL2" s="36"/>
      <c r="NM2" s="36"/>
      <c r="NN2" s="36"/>
      <c r="NO2" s="36"/>
      <c r="NP2" s="36"/>
      <c r="NQ2" s="36"/>
      <c r="NR2" s="36"/>
      <c r="NS2" s="36"/>
      <c r="NT2" s="36"/>
      <c r="NU2" s="36"/>
      <c r="NV2" s="36"/>
      <c r="NW2" s="36"/>
      <c r="NX2" s="36"/>
      <c r="NY2" s="36"/>
      <c r="NZ2" s="36"/>
      <c r="OA2" s="36"/>
      <c r="OB2" s="36"/>
      <c r="OC2" s="36"/>
      <c r="OD2" s="36"/>
      <c r="OE2" s="36"/>
      <c r="OF2" s="36"/>
      <c r="OG2" s="36"/>
      <c r="OH2" s="36"/>
      <c r="OI2" s="36"/>
      <c r="OJ2" s="36"/>
      <c r="OK2" s="36"/>
      <c r="OL2" s="36"/>
      <c r="OM2" s="36"/>
      <c r="ON2" s="36"/>
      <c r="OO2" s="36"/>
      <c r="OP2" s="36"/>
      <c r="OQ2" s="36"/>
      <c r="OR2" s="36"/>
      <c r="OS2" s="36"/>
      <c r="OT2" s="36"/>
      <c r="OU2" s="36"/>
      <c r="OV2" s="36"/>
      <c r="OW2" s="36"/>
      <c r="OX2" s="36"/>
      <c r="OY2" s="36"/>
      <c r="OZ2" s="36"/>
      <c r="PA2" s="36"/>
      <c r="PB2" s="36"/>
      <c r="PC2" s="36"/>
      <c r="PD2" s="36"/>
      <c r="PE2" s="36"/>
      <c r="PF2" s="36"/>
      <c r="PG2" s="36"/>
      <c r="PH2" s="36"/>
      <c r="PI2" s="36"/>
      <c r="PJ2" s="36"/>
      <c r="PK2" s="36"/>
      <c r="PL2" s="36"/>
      <c r="PM2" s="36"/>
      <c r="PN2" s="36"/>
      <c r="PO2" s="36"/>
      <c r="PP2" s="36"/>
      <c r="PQ2" s="36"/>
      <c r="PR2" s="36"/>
      <c r="PS2" s="36"/>
      <c r="PT2" s="36"/>
      <c r="PU2" s="36"/>
      <c r="PV2" s="36"/>
      <c r="PW2" s="36"/>
      <c r="PX2" s="36"/>
      <c r="PY2" s="36"/>
      <c r="PZ2" s="36"/>
      <c r="QA2" s="36"/>
      <c r="QB2" s="36"/>
      <c r="QC2" s="36"/>
      <c r="QD2" s="36"/>
      <c r="QE2" s="36"/>
      <c r="QF2" s="36"/>
      <c r="QG2" s="36"/>
      <c r="QH2" s="36"/>
      <c r="QI2" s="36"/>
      <c r="QJ2" s="36"/>
      <c r="QK2" s="36"/>
      <c r="QL2" s="36"/>
      <c r="QM2" s="36"/>
      <c r="QN2" s="36"/>
      <c r="QO2" s="36"/>
      <c r="QP2" s="36"/>
      <c r="QQ2" s="36"/>
      <c r="QR2" s="36"/>
      <c r="QS2" s="36"/>
      <c r="QT2" s="36"/>
      <c r="QU2" s="36"/>
      <c r="QV2" s="36"/>
      <c r="QW2" s="36"/>
      <c r="QX2" s="36"/>
      <c r="QY2" s="36"/>
      <c r="QZ2" s="36"/>
      <c r="RA2" s="36"/>
      <c r="RB2" s="36"/>
      <c r="RC2" s="36"/>
      <c r="RD2" s="36"/>
      <c r="RE2" s="36"/>
      <c r="RF2" s="36"/>
      <c r="RG2" s="36"/>
      <c r="RH2" s="36"/>
      <c r="RI2" s="36"/>
      <c r="RJ2" s="36"/>
      <c r="RK2" s="36"/>
      <c r="RL2" s="36"/>
      <c r="RM2" s="36"/>
      <c r="RN2" s="36"/>
      <c r="RO2" s="36"/>
      <c r="RP2" s="36"/>
      <c r="RQ2" s="36"/>
      <c r="RR2" s="36"/>
      <c r="RS2" s="36"/>
      <c r="RT2" s="36"/>
      <c r="RU2" s="36"/>
      <c r="RV2" s="36"/>
      <c r="RW2" s="36"/>
      <c r="RX2" s="36"/>
      <c r="RY2" s="36"/>
      <c r="RZ2" s="36"/>
      <c r="SA2" s="36"/>
      <c r="SB2" s="36"/>
      <c r="SC2" s="36"/>
      <c r="SD2" s="36"/>
      <c r="SE2" s="36"/>
      <c r="SF2" s="36"/>
      <c r="SG2" s="36"/>
      <c r="SH2" s="36"/>
      <c r="SI2" s="36"/>
      <c r="SJ2" s="36"/>
      <c r="SK2" s="36"/>
      <c r="SL2" s="36"/>
      <c r="SM2" s="36"/>
      <c r="SN2" s="36"/>
      <c r="SO2" s="36"/>
      <c r="SP2" s="36"/>
      <c r="SQ2" s="36"/>
      <c r="SR2" s="36"/>
      <c r="SS2" s="36"/>
      <c r="ST2" s="36"/>
      <c r="SU2" s="36"/>
      <c r="SV2" s="36"/>
      <c r="SW2" s="36"/>
      <c r="SX2" s="36"/>
      <c r="SY2" s="36"/>
      <c r="SZ2" s="36"/>
      <c r="TA2" s="36"/>
      <c r="TB2" s="36"/>
      <c r="TC2" s="36"/>
      <c r="TD2" s="36"/>
      <c r="TE2" s="36"/>
      <c r="TF2" s="36"/>
      <c r="TG2" s="36"/>
      <c r="TH2" s="36"/>
      <c r="TI2" s="36"/>
      <c r="TJ2" s="36"/>
      <c r="TK2" s="36"/>
      <c r="TL2" s="36"/>
      <c r="TM2" s="36"/>
      <c r="TN2" s="36"/>
      <c r="TO2" s="36"/>
      <c r="TP2" s="36"/>
      <c r="TQ2" s="36"/>
      <c r="TR2" s="36"/>
      <c r="TS2" s="36"/>
      <c r="TT2" s="36"/>
      <c r="TU2" s="36"/>
      <c r="TV2" s="36"/>
      <c r="TW2" s="36"/>
      <c r="TX2" s="36"/>
      <c r="TY2" s="36"/>
      <c r="TZ2" s="36"/>
      <c r="UA2" s="36"/>
      <c r="UB2" s="36"/>
      <c r="UC2" s="36"/>
      <c r="UD2" s="36"/>
      <c r="UE2" s="36"/>
      <c r="UF2" s="36"/>
      <c r="UG2" s="36"/>
      <c r="UH2" s="36"/>
      <c r="UI2" s="36"/>
      <c r="UJ2" s="36"/>
      <c r="UK2" s="36"/>
      <c r="UL2" s="36"/>
      <c r="UM2" s="36"/>
      <c r="UN2" s="36"/>
      <c r="UO2" s="36"/>
      <c r="UP2" s="36"/>
      <c r="UQ2" s="36"/>
      <c r="UR2" s="36"/>
      <c r="US2" s="36"/>
      <c r="UT2" s="36"/>
      <c r="UU2" s="36"/>
      <c r="UV2" s="36"/>
      <c r="UW2" s="36"/>
      <c r="UX2" s="36"/>
      <c r="UY2" s="36"/>
      <c r="UZ2" s="36"/>
      <c r="VA2" s="36"/>
      <c r="VB2" s="36"/>
      <c r="VC2" s="36"/>
      <c r="VD2" s="36"/>
      <c r="VE2" s="36"/>
      <c r="VF2" s="36"/>
      <c r="VG2" s="36"/>
      <c r="VH2" s="36"/>
      <c r="VI2" s="36"/>
      <c r="VJ2" s="36"/>
      <c r="VK2" s="36"/>
      <c r="VL2" s="36"/>
      <c r="VM2" s="36"/>
      <c r="VN2" s="36"/>
      <c r="VO2" s="36"/>
      <c r="VP2" s="36"/>
      <c r="VQ2" s="36"/>
      <c r="VR2" s="36"/>
      <c r="VS2" s="36"/>
      <c r="VT2" s="36"/>
      <c r="VU2" s="36"/>
      <c r="VV2" s="36"/>
      <c r="VW2" s="36"/>
      <c r="VX2" s="36"/>
      <c r="VY2" s="36"/>
      <c r="VZ2" s="36"/>
      <c r="WA2" s="36"/>
      <c r="WB2" s="36"/>
      <c r="WC2" s="36"/>
      <c r="WD2" s="36"/>
      <c r="WE2" s="36"/>
      <c r="WF2" s="36"/>
      <c r="WG2" s="36"/>
      <c r="WH2" s="36"/>
      <c r="WI2" s="36"/>
      <c r="WJ2" s="36"/>
      <c r="WK2" s="36"/>
      <c r="WL2" s="36"/>
      <c r="WM2" s="36"/>
      <c r="WN2" s="36"/>
      <c r="WO2" s="36"/>
      <c r="WP2" s="36"/>
      <c r="WQ2" s="36"/>
      <c r="WR2" s="36"/>
      <c r="WS2" s="36"/>
      <c r="WT2" s="36"/>
      <c r="WU2" s="36"/>
      <c r="WV2" s="36"/>
      <c r="WW2" s="36"/>
      <c r="WX2" s="36"/>
      <c r="WY2" s="36"/>
      <c r="WZ2" s="36"/>
      <c r="XA2" s="36"/>
      <c r="XB2" s="36"/>
      <c r="XC2" s="36"/>
      <c r="XD2" s="36"/>
      <c r="XE2" s="36"/>
      <c r="XF2" s="36"/>
      <c r="XG2" s="36"/>
      <c r="XH2" s="36"/>
      <c r="XI2" s="36"/>
      <c r="XJ2" s="36"/>
      <c r="XK2" s="36"/>
      <c r="XL2" s="36"/>
      <c r="XM2" s="36"/>
      <c r="XN2" s="36"/>
      <c r="XO2" s="36"/>
      <c r="XP2" s="36"/>
      <c r="XQ2" s="36"/>
      <c r="XR2" s="36"/>
      <c r="XS2" s="36"/>
      <c r="XT2" s="36"/>
      <c r="XU2" s="36"/>
      <c r="XV2" s="36"/>
      <c r="XW2" s="36"/>
      <c r="XX2" s="36"/>
      <c r="XY2" s="36"/>
      <c r="XZ2" s="36"/>
      <c r="YA2" s="36"/>
      <c r="YB2" s="36"/>
      <c r="YC2" s="36"/>
      <c r="YD2" s="36"/>
      <c r="YE2" s="36"/>
      <c r="YF2" s="36"/>
      <c r="YG2" s="36"/>
      <c r="YH2" s="36"/>
      <c r="YI2" s="36"/>
      <c r="YJ2" s="36"/>
      <c r="YK2" s="36"/>
      <c r="YL2" s="36"/>
      <c r="YM2" s="36"/>
      <c r="YN2" s="36"/>
      <c r="YO2" s="36"/>
      <c r="YP2" s="36"/>
      <c r="YQ2" s="36"/>
      <c r="YR2" s="36"/>
      <c r="YS2" s="36"/>
      <c r="YT2" s="36"/>
      <c r="YU2" s="36"/>
      <c r="YV2" s="36"/>
      <c r="YW2" s="36"/>
      <c r="YX2" s="36"/>
      <c r="YY2" s="36"/>
      <c r="YZ2" s="36"/>
      <c r="ZA2" s="36"/>
      <c r="ZB2" s="36"/>
      <c r="ZC2" s="36"/>
      <c r="ZD2" s="36"/>
      <c r="ZE2" s="36"/>
      <c r="ZF2" s="36"/>
      <c r="ZG2" s="36"/>
      <c r="ZH2" s="36"/>
      <c r="ZI2" s="36"/>
      <c r="ZJ2" s="36"/>
      <c r="ZK2" s="36"/>
      <c r="ZL2" s="36"/>
      <c r="ZM2" s="36"/>
      <c r="ZN2" s="36"/>
      <c r="ZO2" s="36"/>
      <c r="ZP2" s="36"/>
      <c r="ZQ2" s="36"/>
      <c r="ZR2" s="36"/>
      <c r="ZS2" s="36"/>
      <c r="ZT2" s="36"/>
      <c r="ZU2" s="36"/>
      <c r="ZV2" s="36"/>
      <c r="ZW2" s="36"/>
      <c r="ZX2" s="36"/>
      <c r="ZY2" s="36"/>
      <c r="ZZ2" s="36"/>
      <c r="AAA2" s="36"/>
      <c r="AAB2" s="36"/>
      <c r="AAC2" s="36"/>
      <c r="AAD2" s="36"/>
      <c r="AAE2" s="36"/>
      <c r="AAF2" s="36"/>
      <c r="AAG2" s="36"/>
      <c r="AAH2" s="36"/>
      <c r="AAI2" s="36"/>
      <c r="AAJ2" s="36"/>
      <c r="AAK2" s="36"/>
      <c r="AAL2" s="36"/>
      <c r="AAM2" s="36"/>
      <c r="AAN2" s="36"/>
      <c r="AAO2" s="36"/>
      <c r="AAP2" s="36"/>
      <c r="AAQ2" s="36"/>
      <c r="AAR2" s="36"/>
      <c r="AAS2" s="36"/>
      <c r="AAT2" s="36"/>
      <c r="AAU2" s="36"/>
      <c r="AAV2" s="36"/>
      <c r="AAW2" s="36"/>
      <c r="AAX2" s="36"/>
      <c r="AAY2" s="36"/>
      <c r="AAZ2" s="36"/>
      <c r="ABA2" s="36"/>
      <c r="ABB2" s="36"/>
      <c r="ABC2" s="36"/>
      <c r="ABD2" s="36"/>
      <c r="ABE2" s="36"/>
      <c r="ABF2" s="36"/>
      <c r="ABG2" s="36"/>
      <c r="ABH2" s="36"/>
      <c r="ABI2" s="36"/>
      <c r="ABJ2" s="36"/>
      <c r="ABK2" s="36"/>
      <c r="ABL2" s="36"/>
      <c r="ABM2" s="36"/>
      <c r="ABN2" s="36"/>
      <c r="ABO2" s="36"/>
      <c r="ABP2" s="36"/>
      <c r="ABQ2" s="36"/>
      <c r="ABR2" s="36"/>
      <c r="ABS2" s="36"/>
      <c r="ABT2" s="36"/>
      <c r="ABU2" s="36"/>
      <c r="ABV2" s="36"/>
      <c r="ABW2" s="36"/>
      <c r="ABX2" s="36"/>
      <c r="ABY2" s="36"/>
      <c r="ABZ2" s="36"/>
      <c r="ACA2" s="36"/>
      <c r="ACB2" s="36"/>
      <c r="ACC2" s="36"/>
      <c r="ACD2" s="36"/>
      <c r="ACE2" s="36"/>
      <c r="ACF2" s="36"/>
      <c r="ACG2" s="36"/>
      <c r="ACH2" s="36"/>
      <c r="ACI2" s="36"/>
      <c r="ACJ2" s="36"/>
      <c r="ACK2" s="36"/>
      <c r="ACL2" s="36"/>
      <c r="ACM2" s="36"/>
      <c r="ACN2" s="36"/>
      <c r="ACO2" s="36"/>
      <c r="ACP2" s="36"/>
      <c r="ACQ2" s="36"/>
      <c r="ACR2" s="36"/>
      <c r="ACS2" s="36"/>
      <c r="ACT2" s="36"/>
      <c r="ACU2" s="36"/>
      <c r="ACV2" s="36"/>
      <c r="ACW2" s="36"/>
      <c r="ACX2" s="36"/>
      <c r="ACY2" s="36"/>
      <c r="ACZ2" s="36"/>
      <c r="ADA2" s="36"/>
      <c r="ADB2" s="36"/>
      <c r="ADC2" s="36"/>
      <c r="ADD2" s="36"/>
      <c r="ADE2" s="36"/>
      <c r="ADF2" s="36"/>
      <c r="ADG2" s="36"/>
      <c r="ADH2" s="36"/>
      <c r="ADI2" s="36"/>
      <c r="ADJ2" s="36"/>
      <c r="ADK2" s="36"/>
      <c r="ADL2" s="36"/>
      <c r="ADM2" s="36"/>
      <c r="ADN2" s="36"/>
      <c r="ADO2" s="36"/>
      <c r="ADP2" s="36"/>
      <c r="ADQ2" s="36"/>
      <c r="ADR2" s="36"/>
      <c r="ADS2" s="36"/>
      <c r="ADT2" s="36"/>
      <c r="ADU2" s="36"/>
      <c r="ADV2" s="36"/>
      <c r="ADW2" s="36"/>
      <c r="ADX2" s="36"/>
      <c r="ADY2" s="36"/>
      <c r="ADZ2" s="36"/>
      <c r="AEA2" s="36"/>
      <c r="AEB2" s="36"/>
      <c r="AEC2" s="36"/>
      <c r="AED2" s="36"/>
      <c r="AEE2" s="36"/>
      <c r="AEF2" s="36"/>
      <c r="AEG2" s="36"/>
      <c r="AEH2" s="36"/>
      <c r="AEI2" s="36"/>
      <c r="AEJ2" s="36"/>
      <c r="AEK2" s="36"/>
      <c r="AEL2" s="36"/>
      <c r="AEM2" s="36"/>
      <c r="AEN2" s="36"/>
      <c r="AEO2" s="36"/>
      <c r="AEP2" s="36"/>
      <c r="AEQ2" s="36"/>
      <c r="AER2" s="36"/>
      <c r="AES2" s="36"/>
      <c r="AET2" s="36"/>
      <c r="AEU2" s="36"/>
      <c r="AEV2" s="36"/>
      <c r="AEW2" s="36"/>
      <c r="AEX2" s="36"/>
      <c r="AEY2" s="36"/>
      <c r="AEZ2" s="36"/>
      <c r="AFA2" s="36"/>
      <c r="AFB2" s="36"/>
      <c r="AFC2" s="36"/>
      <c r="AFD2" s="36"/>
      <c r="AFE2" s="36"/>
      <c r="AFF2" s="36"/>
      <c r="AFG2" s="36"/>
      <c r="AFH2" s="36"/>
      <c r="AFI2" s="36"/>
      <c r="AFJ2" s="36"/>
      <c r="AFK2" s="36"/>
      <c r="AFL2" s="36"/>
      <c r="AFM2" s="36"/>
      <c r="AFN2" s="36"/>
      <c r="AFO2" s="36"/>
      <c r="AFP2" s="36"/>
      <c r="AFQ2" s="36"/>
      <c r="AFR2" s="36"/>
      <c r="AFS2" s="36"/>
      <c r="AFT2" s="36"/>
      <c r="AFU2" s="36"/>
      <c r="AFV2" s="36"/>
      <c r="AFW2" s="36"/>
      <c r="AFX2" s="36"/>
      <c r="AFY2" s="36"/>
      <c r="AFZ2" s="36"/>
      <c r="AGA2" s="36"/>
      <c r="AGB2" s="36"/>
      <c r="AGC2" s="36"/>
      <c r="AGD2" s="36"/>
      <c r="AGE2" s="36"/>
      <c r="AGF2" s="36"/>
      <c r="AGG2" s="36"/>
      <c r="AGH2" s="36"/>
      <c r="AGI2" s="36"/>
      <c r="AGJ2" s="36"/>
      <c r="AGK2" s="36"/>
      <c r="AGL2" s="36"/>
      <c r="AGM2" s="36"/>
      <c r="AGN2" s="36"/>
      <c r="AGO2" s="36"/>
      <c r="AGP2" s="36"/>
      <c r="AGQ2" s="36"/>
      <c r="AGR2" s="36"/>
      <c r="AGS2" s="36"/>
      <c r="AGT2" s="36"/>
      <c r="AGU2" s="36"/>
      <c r="AGV2" s="36"/>
      <c r="AGW2" s="36"/>
      <c r="AGX2" s="36"/>
      <c r="AGY2" s="36"/>
      <c r="AGZ2" s="36"/>
      <c r="AHA2" s="36"/>
      <c r="AHB2" s="36"/>
      <c r="AHC2" s="36"/>
      <c r="AHD2" s="36"/>
      <c r="AHE2" s="36"/>
      <c r="AHF2" s="36"/>
      <c r="AHG2" s="36"/>
      <c r="AHH2" s="36"/>
      <c r="AHI2" s="36"/>
      <c r="AHJ2" s="36"/>
      <c r="AHK2" s="36"/>
      <c r="AHL2" s="36"/>
      <c r="AHM2" s="36"/>
      <c r="AHN2" s="36"/>
      <c r="AHO2" s="36"/>
      <c r="AHP2" s="36"/>
      <c r="AHQ2" s="36"/>
      <c r="AHR2" s="36"/>
      <c r="AHS2" s="36"/>
      <c r="AHT2" s="36"/>
      <c r="AHU2" s="36"/>
      <c r="AHV2" s="36"/>
      <c r="AHW2" s="36"/>
      <c r="AHX2" s="36"/>
      <c r="AHY2" s="36"/>
      <c r="AHZ2" s="36"/>
      <c r="AIA2" s="36"/>
      <c r="AIB2" s="36"/>
      <c r="AIC2" s="36"/>
      <c r="AID2" s="36"/>
      <c r="AIE2" s="36"/>
      <c r="AIF2" s="36"/>
      <c r="AIG2" s="36"/>
      <c r="AIH2" s="36"/>
      <c r="AII2" s="36"/>
      <c r="AIJ2" s="36"/>
      <c r="AIK2" s="36"/>
      <c r="AIL2" s="36"/>
      <c r="AIM2" s="36"/>
      <c r="AIN2" s="36"/>
      <c r="AIO2" s="36"/>
      <c r="AIP2" s="36"/>
      <c r="AIQ2" s="36"/>
      <c r="AIR2" s="36"/>
      <c r="AIS2" s="36"/>
      <c r="AIT2" s="36"/>
      <c r="AIU2" s="36"/>
      <c r="AIV2" s="36"/>
      <c r="AIW2" s="36"/>
      <c r="AIX2" s="36"/>
      <c r="AIY2" s="36"/>
      <c r="AIZ2" s="36"/>
      <c r="AJA2" s="36"/>
      <c r="AJB2" s="36"/>
      <c r="AJC2" s="36"/>
      <c r="AJD2" s="36"/>
      <c r="AJE2" s="36"/>
      <c r="AJF2" s="36"/>
      <c r="AJG2" s="36"/>
      <c r="AJH2" s="36"/>
      <c r="AJI2" s="36"/>
      <c r="AJJ2" s="36"/>
      <c r="AJK2" s="36"/>
      <c r="AJL2" s="36"/>
      <c r="AJM2" s="36"/>
      <c r="AJN2" s="36"/>
      <c r="AJO2" s="36"/>
      <c r="AJP2" s="36"/>
      <c r="AJQ2" s="36"/>
      <c r="AJR2" s="36"/>
      <c r="AJS2" s="36"/>
      <c r="AJT2" s="36"/>
      <c r="AJU2" s="36"/>
      <c r="AJV2" s="36"/>
      <c r="AJW2" s="36"/>
      <c r="AJX2" s="36"/>
      <c r="AJY2" s="36"/>
      <c r="AJZ2" s="36"/>
      <c r="AKA2" s="36"/>
      <c r="AKB2" s="36"/>
      <c r="AKC2" s="36"/>
      <c r="AKD2" s="36"/>
      <c r="AKE2" s="36"/>
      <c r="AKF2" s="36"/>
      <c r="AKG2" s="36"/>
      <c r="AKH2" s="36"/>
      <c r="AKI2" s="36"/>
      <c r="AKJ2" s="36"/>
      <c r="AKK2" s="36"/>
      <c r="AKL2" s="36"/>
      <c r="AKM2" s="36"/>
      <c r="AKN2" s="36"/>
      <c r="AKO2" s="36"/>
      <c r="AKP2" s="36"/>
      <c r="AKQ2" s="36"/>
      <c r="AKR2" s="36"/>
      <c r="AKS2" s="36"/>
      <c r="AKT2" s="36"/>
      <c r="AKU2" s="36"/>
      <c r="AKV2" s="36"/>
      <c r="AKW2" s="36"/>
      <c r="AKX2" s="36"/>
      <c r="AKY2" s="36"/>
      <c r="AKZ2" s="36"/>
      <c r="ALA2" s="36"/>
      <c r="ALB2" s="36"/>
      <c r="ALC2" s="36"/>
      <c r="ALD2" s="36"/>
      <c r="ALE2" s="36"/>
      <c r="ALF2" s="36"/>
      <c r="ALG2" s="36"/>
      <c r="ALH2" s="36"/>
      <c r="ALI2" s="36"/>
      <c r="ALJ2" s="36"/>
      <c r="ALK2" s="36"/>
      <c r="ALL2" s="36"/>
      <c r="ALM2" s="36"/>
      <c r="ALN2" s="36"/>
      <c r="ALO2" s="36"/>
      <c r="ALP2" s="36"/>
      <c r="ALQ2" s="36"/>
      <c r="ALR2" s="36"/>
      <c r="ALS2" s="36"/>
      <c r="ALT2" s="36"/>
      <c r="ALU2" s="36"/>
      <c r="ALV2" s="36"/>
      <c r="ALW2" s="36"/>
      <c r="ALX2" s="36"/>
      <c r="ALY2" s="36"/>
      <c r="ALZ2" s="36"/>
      <c r="AMA2" s="36"/>
    </row>
    <row r="3" spans="1:1015" s="37" customFormat="1" ht="7.5" customHeight="1" x14ac:dyDescent="0.2">
      <c r="A3" s="34"/>
      <c r="B3" s="35"/>
      <c r="C3" s="35"/>
      <c r="D3" s="35"/>
      <c r="E3" s="35"/>
      <c r="F3" s="35"/>
      <c r="G3" s="35"/>
      <c r="H3" s="35"/>
      <c r="I3" s="35"/>
      <c r="J3" s="35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  <c r="HL3" s="36"/>
      <c r="HM3" s="36"/>
      <c r="HN3" s="36"/>
      <c r="HO3" s="36"/>
      <c r="HP3" s="36"/>
      <c r="HQ3" s="36"/>
      <c r="HR3" s="36"/>
      <c r="HS3" s="36"/>
      <c r="HT3" s="36"/>
      <c r="HU3" s="36"/>
      <c r="HV3" s="36"/>
      <c r="HW3" s="36"/>
      <c r="HX3" s="36"/>
      <c r="HY3" s="36"/>
      <c r="HZ3" s="36"/>
      <c r="IA3" s="36"/>
      <c r="IB3" s="36"/>
      <c r="IC3" s="36"/>
      <c r="ID3" s="36"/>
      <c r="IE3" s="36"/>
      <c r="IF3" s="36"/>
      <c r="IG3" s="36"/>
      <c r="IH3" s="36"/>
      <c r="II3" s="36"/>
      <c r="IJ3" s="36"/>
      <c r="IK3" s="36"/>
      <c r="IL3" s="36"/>
      <c r="IM3" s="36"/>
      <c r="IN3" s="36"/>
      <c r="IO3" s="36"/>
      <c r="IP3" s="36"/>
      <c r="IQ3" s="36"/>
      <c r="IR3" s="36"/>
      <c r="IS3" s="36"/>
      <c r="IT3" s="36"/>
      <c r="IU3" s="36"/>
      <c r="IV3" s="36"/>
      <c r="IW3" s="36"/>
      <c r="IX3" s="36"/>
      <c r="IY3" s="36"/>
      <c r="IZ3" s="36"/>
      <c r="JA3" s="36"/>
      <c r="JB3" s="36"/>
      <c r="JC3" s="36"/>
      <c r="JD3" s="36"/>
      <c r="JE3" s="36"/>
      <c r="JF3" s="36"/>
      <c r="JG3" s="36"/>
      <c r="JH3" s="36"/>
      <c r="JI3" s="36"/>
      <c r="JJ3" s="36"/>
      <c r="JK3" s="36"/>
      <c r="JL3" s="36"/>
      <c r="JM3" s="36"/>
      <c r="JN3" s="36"/>
      <c r="JO3" s="36"/>
      <c r="JP3" s="36"/>
      <c r="JQ3" s="36"/>
      <c r="JR3" s="36"/>
      <c r="JS3" s="36"/>
      <c r="JT3" s="36"/>
      <c r="JU3" s="36"/>
      <c r="JV3" s="36"/>
      <c r="JW3" s="36"/>
      <c r="JX3" s="36"/>
      <c r="JY3" s="36"/>
      <c r="JZ3" s="36"/>
      <c r="KA3" s="36"/>
      <c r="KB3" s="36"/>
      <c r="KC3" s="36"/>
      <c r="KD3" s="36"/>
      <c r="KE3" s="36"/>
      <c r="KF3" s="36"/>
      <c r="KG3" s="36"/>
      <c r="KH3" s="36"/>
      <c r="KI3" s="36"/>
      <c r="KJ3" s="36"/>
      <c r="KK3" s="36"/>
      <c r="KL3" s="36"/>
      <c r="KM3" s="36"/>
      <c r="KN3" s="36"/>
      <c r="KO3" s="36"/>
      <c r="KP3" s="36"/>
      <c r="KQ3" s="36"/>
      <c r="KR3" s="36"/>
      <c r="KS3" s="36"/>
      <c r="KT3" s="36"/>
      <c r="KU3" s="36"/>
      <c r="KV3" s="36"/>
      <c r="KW3" s="36"/>
      <c r="KX3" s="36"/>
      <c r="KY3" s="36"/>
      <c r="KZ3" s="36"/>
      <c r="LA3" s="36"/>
      <c r="LB3" s="36"/>
      <c r="LC3" s="36"/>
      <c r="LD3" s="36"/>
      <c r="LE3" s="36"/>
      <c r="LF3" s="36"/>
      <c r="LG3" s="36"/>
      <c r="LH3" s="36"/>
      <c r="LI3" s="36"/>
      <c r="LJ3" s="36"/>
      <c r="LK3" s="36"/>
      <c r="LL3" s="36"/>
      <c r="LM3" s="36"/>
      <c r="LN3" s="36"/>
      <c r="LO3" s="36"/>
      <c r="LP3" s="36"/>
      <c r="LQ3" s="36"/>
      <c r="LR3" s="36"/>
      <c r="LS3" s="36"/>
      <c r="LT3" s="36"/>
      <c r="LU3" s="36"/>
      <c r="LV3" s="36"/>
      <c r="LW3" s="36"/>
      <c r="LX3" s="36"/>
      <c r="LY3" s="36"/>
      <c r="LZ3" s="36"/>
      <c r="MA3" s="36"/>
      <c r="MB3" s="36"/>
      <c r="MC3" s="36"/>
      <c r="MD3" s="36"/>
      <c r="ME3" s="36"/>
      <c r="MF3" s="36"/>
      <c r="MG3" s="36"/>
      <c r="MH3" s="36"/>
      <c r="MI3" s="36"/>
      <c r="MJ3" s="36"/>
      <c r="MK3" s="36"/>
      <c r="ML3" s="36"/>
      <c r="MM3" s="36"/>
      <c r="MN3" s="36"/>
      <c r="MO3" s="36"/>
      <c r="MP3" s="36"/>
      <c r="MQ3" s="36"/>
      <c r="MR3" s="36"/>
      <c r="MS3" s="36"/>
      <c r="MT3" s="36"/>
      <c r="MU3" s="36"/>
      <c r="MV3" s="36"/>
      <c r="MW3" s="36"/>
      <c r="MX3" s="36"/>
      <c r="MY3" s="36"/>
      <c r="MZ3" s="36"/>
      <c r="NA3" s="36"/>
      <c r="NB3" s="36"/>
      <c r="NC3" s="36"/>
      <c r="ND3" s="36"/>
      <c r="NE3" s="36"/>
      <c r="NF3" s="36"/>
      <c r="NG3" s="36"/>
      <c r="NH3" s="36"/>
      <c r="NI3" s="36"/>
      <c r="NJ3" s="36"/>
      <c r="NK3" s="36"/>
      <c r="NL3" s="36"/>
      <c r="NM3" s="36"/>
      <c r="NN3" s="36"/>
      <c r="NO3" s="36"/>
      <c r="NP3" s="36"/>
      <c r="NQ3" s="36"/>
      <c r="NR3" s="36"/>
      <c r="NS3" s="36"/>
      <c r="NT3" s="36"/>
      <c r="NU3" s="36"/>
      <c r="NV3" s="36"/>
      <c r="NW3" s="36"/>
      <c r="NX3" s="36"/>
      <c r="NY3" s="36"/>
      <c r="NZ3" s="36"/>
      <c r="OA3" s="36"/>
      <c r="OB3" s="36"/>
      <c r="OC3" s="36"/>
      <c r="OD3" s="36"/>
      <c r="OE3" s="36"/>
      <c r="OF3" s="36"/>
      <c r="OG3" s="36"/>
      <c r="OH3" s="36"/>
      <c r="OI3" s="36"/>
      <c r="OJ3" s="36"/>
      <c r="OK3" s="36"/>
      <c r="OL3" s="36"/>
      <c r="OM3" s="36"/>
      <c r="ON3" s="36"/>
      <c r="OO3" s="36"/>
      <c r="OP3" s="36"/>
      <c r="OQ3" s="36"/>
      <c r="OR3" s="36"/>
      <c r="OS3" s="36"/>
      <c r="OT3" s="36"/>
      <c r="OU3" s="36"/>
      <c r="OV3" s="36"/>
      <c r="OW3" s="36"/>
      <c r="OX3" s="36"/>
      <c r="OY3" s="36"/>
      <c r="OZ3" s="36"/>
      <c r="PA3" s="36"/>
      <c r="PB3" s="36"/>
      <c r="PC3" s="36"/>
      <c r="PD3" s="36"/>
      <c r="PE3" s="36"/>
      <c r="PF3" s="36"/>
      <c r="PG3" s="36"/>
      <c r="PH3" s="36"/>
      <c r="PI3" s="36"/>
      <c r="PJ3" s="36"/>
      <c r="PK3" s="36"/>
      <c r="PL3" s="36"/>
      <c r="PM3" s="36"/>
      <c r="PN3" s="36"/>
      <c r="PO3" s="36"/>
      <c r="PP3" s="36"/>
      <c r="PQ3" s="36"/>
      <c r="PR3" s="36"/>
      <c r="PS3" s="36"/>
      <c r="PT3" s="36"/>
      <c r="PU3" s="36"/>
      <c r="PV3" s="36"/>
      <c r="PW3" s="36"/>
      <c r="PX3" s="36"/>
      <c r="PY3" s="36"/>
      <c r="PZ3" s="36"/>
      <c r="QA3" s="36"/>
      <c r="QB3" s="36"/>
      <c r="QC3" s="36"/>
      <c r="QD3" s="36"/>
      <c r="QE3" s="36"/>
      <c r="QF3" s="36"/>
      <c r="QG3" s="36"/>
      <c r="QH3" s="36"/>
      <c r="QI3" s="36"/>
      <c r="QJ3" s="36"/>
      <c r="QK3" s="36"/>
      <c r="QL3" s="36"/>
      <c r="QM3" s="36"/>
      <c r="QN3" s="36"/>
      <c r="QO3" s="36"/>
      <c r="QP3" s="36"/>
      <c r="QQ3" s="36"/>
      <c r="QR3" s="36"/>
      <c r="QS3" s="36"/>
      <c r="QT3" s="36"/>
      <c r="QU3" s="36"/>
      <c r="QV3" s="36"/>
      <c r="QW3" s="36"/>
      <c r="QX3" s="36"/>
      <c r="QY3" s="36"/>
      <c r="QZ3" s="36"/>
      <c r="RA3" s="36"/>
      <c r="RB3" s="36"/>
      <c r="RC3" s="36"/>
      <c r="RD3" s="36"/>
      <c r="RE3" s="36"/>
      <c r="RF3" s="36"/>
      <c r="RG3" s="36"/>
      <c r="RH3" s="36"/>
      <c r="RI3" s="36"/>
      <c r="RJ3" s="36"/>
      <c r="RK3" s="36"/>
      <c r="RL3" s="36"/>
      <c r="RM3" s="36"/>
      <c r="RN3" s="36"/>
      <c r="RO3" s="36"/>
      <c r="RP3" s="36"/>
      <c r="RQ3" s="36"/>
      <c r="RR3" s="36"/>
      <c r="RS3" s="36"/>
      <c r="RT3" s="36"/>
      <c r="RU3" s="36"/>
      <c r="RV3" s="36"/>
      <c r="RW3" s="36"/>
      <c r="RX3" s="36"/>
      <c r="RY3" s="36"/>
      <c r="RZ3" s="36"/>
      <c r="SA3" s="36"/>
      <c r="SB3" s="36"/>
      <c r="SC3" s="36"/>
      <c r="SD3" s="36"/>
      <c r="SE3" s="36"/>
      <c r="SF3" s="36"/>
      <c r="SG3" s="36"/>
      <c r="SH3" s="36"/>
      <c r="SI3" s="36"/>
      <c r="SJ3" s="36"/>
      <c r="SK3" s="36"/>
      <c r="SL3" s="36"/>
      <c r="SM3" s="36"/>
      <c r="SN3" s="36"/>
      <c r="SO3" s="36"/>
      <c r="SP3" s="36"/>
      <c r="SQ3" s="36"/>
      <c r="SR3" s="36"/>
      <c r="SS3" s="36"/>
      <c r="ST3" s="36"/>
      <c r="SU3" s="36"/>
      <c r="SV3" s="36"/>
      <c r="SW3" s="36"/>
      <c r="SX3" s="36"/>
      <c r="SY3" s="36"/>
      <c r="SZ3" s="36"/>
      <c r="TA3" s="36"/>
      <c r="TB3" s="36"/>
      <c r="TC3" s="36"/>
      <c r="TD3" s="36"/>
      <c r="TE3" s="36"/>
      <c r="TF3" s="36"/>
      <c r="TG3" s="36"/>
      <c r="TH3" s="36"/>
      <c r="TI3" s="36"/>
      <c r="TJ3" s="36"/>
      <c r="TK3" s="36"/>
      <c r="TL3" s="36"/>
      <c r="TM3" s="36"/>
      <c r="TN3" s="36"/>
      <c r="TO3" s="36"/>
      <c r="TP3" s="36"/>
      <c r="TQ3" s="36"/>
      <c r="TR3" s="36"/>
      <c r="TS3" s="36"/>
      <c r="TT3" s="36"/>
      <c r="TU3" s="36"/>
      <c r="TV3" s="36"/>
      <c r="TW3" s="36"/>
      <c r="TX3" s="36"/>
      <c r="TY3" s="36"/>
      <c r="TZ3" s="36"/>
      <c r="UA3" s="36"/>
      <c r="UB3" s="36"/>
      <c r="UC3" s="36"/>
      <c r="UD3" s="36"/>
      <c r="UE3" s="36"/>
      <c r="UF3" s="36"/>
      <c r="UG3" s="36"/>
      <c r="UH3" s="36"/>
      <c r="UI3" s="36"/>
      <c r="UJ3" s="36"/>
      <c r="UK3" s="36"/>
      <c r="UL3" s="36"/>
      <c r="UM3" s="36"/>
      <c r="UN3" s="36"/>
      <c r="UO3" s="36"/>
      <c r="UP3" s="36"/>
      <c r="UQ3" s="36"/>
      <c r="UR3" s="36"/>
      <c r="US3" s="36"/>
      <c r="UT3" s="36"/>
      <c r="UU3" s="36"/>
      <c r="UV3" s="36"/>
      <c r="UW3" s="36"/>
      <c r="UX3" s="36"/>
      <c r="UY3" s="36"/>
      <c r="UZ3" s="36"/>
      <c r="VA3" s="36"/>
      <c r="VB3" s="36"/>
      <c r="VC3" s="36"/>
      <c r="VD3" s="36"/>
      <c r="VE3" s="36"/>
      <c r="VF3" s="36"/>
      <c r="VG3" s="36"/>
      <c r="VH3" s="36"/>
      <c r="VI3" s="36"/>
      <c r="VJ3" s="36"/>
      <c r="VK3" s="36"/>
      <c r="VL3" s="36"/>
      <c r="VM3" s="36"/>
      <c r="VN3" s="36"/>
      <c r="VO3" s="36"/>
      <c r="VP3" s="36"/>
      <c r="VQ3" s="36"/>
      <c r="VR3" s="36"/>
      <c r="VS3" s="36"/>
      <c r="VT3" s="36"/>
      <c r="VU3" s="36"/>
      <c r="VV3" s="36"/>
      <c r="VW3" s="36"/>
      <c r="VX3" s="36"/>
      <c r="VY3" s="36"/>
      <c r="VZ3" s="36"/>
      <c r="WA3" s="36"/>
      <c r="WB3" s="36"/>
      <c r="WC3" s="36"/>
      <c r="WD3" s="36"/>
      <c r="WE3" s="36"/>
      <c r="WF3" s="36"/>
      <c r="WG3" s="36"/>
      <c r="WH3" s="36"/>
      <c r="WI3" s="36"/>
      <c r="WJ3" s="36"/>
      <c r="WK3" s="36"/>
      <c r="WL3" s="36"/>
      <c r="WM3" s="36"/>
      <c r="WN3" s="36"/>
      <c r="WO3" s="36"/>
      <c r="WP3" s="36"/>
      <c r="WQ3" s="36"/>
      <c r="WR3" s="36"/>
      <c r="WS3" s="36"/>
      <c r="WT3" s="36"/>
      <c r="WU3" s="36"/>
      <c r="WV3" s="36"/>
      <c r="WW3" s="36"/>
      <c r="WX3" s="36"/>
      <c r="WY3" s="36"/>
      <c r="WZ3" s="36"/>
      <c r="XA3" s="36"/>
      <c r="XB3" s="36"/>
      <c r="XC3" s="36"/>
      <c r="XD3" s="36"/>
      <c r="XE3" s="36"/>
      <c r="XF3" s="36"/>
      <c r="XG3" s="36"/>
      <c r="XH3" s="36"/>
      <c r="XI3" s="36"/>
      <c r="XJ3" s="36"/>
      <c r="XK3" s="36"/>
      <c r="XL3" s="36"/>
      <c r="XM3" s="36"/>
      <c r="XN3" s="36"/>
      <c r="XO3" s="36"/>
      <c r="XP3" s="36"/>
      <c r="XQ3" s="36"/>
      <c r="XR3" s="36"/>
      <c r="XS3" s="36"/>
      <c r="XT3" s="36"/>
      <c r="XU3" s="36"/>
      <c r="XV3" s="36"/>
      <c r="XW3" s="36"/>
      <c r="XX3" s="36"/>
      <c r="XY3" s="36"/>
      <c r="XZ3" s="36"/>
      <c r="YA3" s="36"/>
      <c r="YB3" s="36"/>
      <c r="YC3" s="36"/>
      <c r="YD3" s="36"/>
      <c r="YE3" s="36"/>
      <c r="YF3" s="36"/>
      <c r="YG3" s="36"/>
      <c r="YH3" s="36"/>
      <c r="YI3" s="36"/>
      <c r="YJ3" s="36"/>
      <c r="YK3" s="36"/>
      <c r="YL3" s="36"/>
      <c r="YM3" s="36"/>
      <c r="YN3" s="36"/>
      <c r="YO3" s="36"/>
      <c r="YP3" s="36"/>
      <c r="YQ3" s="36"/>
      <c r="YR3" s="36"/>
      <c r="YS3" s="36"/>
      <c r="YT3" s="36"/>
      <c r="YU3" s="36"/>
      <c r="YV3" s="36"/>
      <c r="YW3" s="36"/>
      <c r="YX3" s="36"/>
      <c r="YY3" s="36"/>
      <c r="YZ3" s="36"/>
      <c r="ZA3" s="36"/>
      <c r="ZB3" s="36"/>
      <c r="ZC3" s="36"/>
      <c r="ZD3" s="36"/>
      <c r="ZE3" s="36"/>
      <c r="ZF3" s="36"/>
      <c r="ZG3" s="36"/>
      <c r="ZH3" s="36"/>
      <c r="ZI3" s="36"/>
      <c r="ZJ3" s="36"/>
      <c r="ZK3" s="36"/>
      <c r="ZL3" s="36"/>
      <c r="ZM3" s="36"/>
      <c r="ZN3" s="36"/>
      <c r="ZO3" s="36"/>
      <c r="ZP3" s="36"/>
      <c r="ZQ3" s="36"/>
      <c r="ZR3" s="36"/>
      <c r="ZS3" s="36"/>
      <c r="ZT3" s="36"/>
      <c r="ZU3" s="36"/>
      <c r="ZV3" s="36"/>
      <c r="ZW3" s="36"/>
      <c r="ZX3" s="36"/>
      <c r="ZY3" s="36"/>
      <c r="ZZ3" s="36"/>
      <c r="AAA3" s="36"/>
      <c r="AAB3" s="36"/>
      <c r="AAC3" s="36"/>
      <c r="AAD3" s="36"/>
      <c r="AAE3" s="36"/>
      <c r="AAF3" s="36"/>
      <c r="AAG3" s="36"/>
      <c r="AAH3" s="36"/>
      <c r="AAI3" s="36"/>
      <c r="AAJ3" s="36"/>
      <c r="AAK3" s="36"/>
      <c r="AAL3" s="36"/>
      <c r="AAM3" s="36"/>
      <c r="AAN3" s="36"/>
      <c r="AAO3" s="36"/>
      <c r="AAP3" s="36"/>
      <c r="AAQ3" s="36"/>
      <c r="AAR3" s="36"/>
      <c r="AAS3" s="36"/>
      <c r="AAT3" s="36"/>
      <c r="AAU3" s="36"/>
      <c r="AAV3" s="36"/>
      <c r="AAW3" s="36"/>
      <c r="AAX3" s="36"/>
      <c r="AAY3" s="36"/>
      <c r="AAZ3" s="36"/>
      <c r="ABA3" s="36"/>
      <c r="ABB3" s="36"/>
      <c r="ABC3" s="36"/>
      <c r="ABD3" s="36"/>
      <c r="ABE3" s="36"/>
      <c r="ABF3" s="36"/>
      <c r="ABG3" s="36"/>
      <c r="ABH3" s="36"/>
      <c r="ABI3" s="36"/>
      <c r="ABJ3" s="36"/>
      <c r="ABK3" s="36"/>
      <c r="ABL3" s="36"/>
      <c r="ABM3" s="36"/>
      <c r="ABN3" s="36"/>
      <c r="ABO3" s="36"/>
      <c r="ABP3" s="36"/>
      <c r="ABQ3" s="36"/>
      <c r="ABR3" s="36"/>
      <c r="ABS3" s="36"/>
      <c r="ABT3" s="36"/>
      <c r="ABU3" s="36"/>
      <c r="ABV3" s="36"/>
      <c r="ABW3" s="36"/>
      <c r="ABX3" s="36"/>
      <c r="ABY3" s="36"/>
      <c r="ABZ3" s="36"/>
      <c r="ACA3" s="36"/>
      <c r="ACB3" s="36"/>
      <c r="ACC3" s="36"/>
      <c r="ACD3" s="36"/>
      <c r="ACE3" s="36"/>
      <c r="ACF3" s="36"/>
      <c r="ACG3" s="36"/>
      <c r="ACH3" s="36"/>
      <c r="ACI3" s="36"/>
      <c r="ACJ3" s="36"/>
      <c r="ACK3" s="36"/>
      <c r="ACL3" s="36"/>
      <c r="ACM3" s="36"/>
      <c r="ACN3" s="36"/>
      <c r="ACO3" s="36"/>
      <c r="ACP3" s="36"/>
      <c r="ACQ3" s="36"/>
      <c r="ACR3" s="36"/>
      <c r="ACS3" s="36"/>
      <c r="ACT3" s="36"/>
      <c r="ACU3" s="36"/>
      <c r="ACV3" s="36"/>
      <c r="ACW3" s="36"/>
      <c r="ACX3" s="36"/>
      <c r="ACY3" s="36"/>
      <c r="ACZ3" s="36"/>
      <c r="ADA3" s="36"/>
      <c r="ADB3" s="36"/>
      <c r="ADC3" s="36"/>
      <c r="ADD3" s="36"/>
      <c r="ADE3" s="36"/>
      <c r="ADF3" s="36"/>
      <c r="ADG3" s="36"/>
      <c r="ADH3" s="36"/>
      <c r="ADI3" s="36"/>
      <c r="ADJ3" s="36"/>
      <c r="ADK3" s="36"/>
      <c r="ADL3" s="36"/>
      <c r="ADM3" s="36"/>
      <c r="ADN3" s="36"/>
      <c r="ADO3" s="36"/>
      <c r="ADP3" s="36"/>
      <c r="ADQ3" s="36"/>
      <c r="ADR3" s="36"/>
      <c r="ADS3" s="36"/>
      <c r="ADT3" s="36"/>
      <c r="ADU3" s="36"/>
      <c r="ADV3" s="36"/>
      <c r="ADW3" s="36"/>
      <c r="ADX3" s="36"/>
      <c r="ADY3" s="36"/>
      <c r="ADZ3" s="36"/>
      <c r="AEA3" s="36"/>
      <c r="AEB3" s="36"/>
      <c r="AEC3" s="36"/>
      <c r="AED3" s="36"/>
      <c r="AEE3" s="36"/>
      <c r="AEF3" s="36"/>
      <c r="AEG3" s="36"/>
      <c r="AEH3" s="36"/>
      <c r="AEI3" s="36"/>
      <c r="AEJ3" s="36"/>
      <c r="AEK3" s="36"/>
      <c r="AEL3" s="36"/>
      <c r="AEM3" s="36"/>
      <c r="AEN3" s="36"/>
      <c r="AEO3" s="36"/>
      <c r="AEP3" s="36"/>
      <c r="AEQ3" s="36"/>
      <c r="AER3" s="36"/>
      <c r="AES3" s="36"/>
      <c r="AET3" s="36"/>
      <c r="AEU3" s="36"/>
      <c r="AEV3" s="36"/>
      <c r="AEW3" s="36"/>
      <c r="AEX3" s="36"/>
      <c r="AEY3" s="36"/>
      <c r="AEZ3" s="36"/>
      <c r="AFA3" s="36"/>
      <c r="AFB3" s="36"/>
      <c r="AFC3" s="36"/>
      <c r="AFD3" s="36"/>
      <c r="AFE3" s="36"/>
      <c r="AFF3" s="36"/>
      <c r="AFG3" s="36"/>
      <c r="AFH3" s="36"/>
      <c r="AFI3" s="36"/>
      <c r="AFJ3" s="36"/>
      <c r="AFK3" s="36"/>
      <c r="AFL3" s="36"/>
      <c r="AFM3" s="36"/>
      <c r="AFN3" s="36"/>
      <c r="AFO3" s="36"/>
      <c r="AFP3" s="36"/>
      <c r="AFQ3" s="36"/>
      <c r="AFR3" s="36"/>
      <c r="AFS3" s="36"/>
      <c r="AFT3" s="36"/>
      <c r="AFU3" s="36"/>
      <c r="AFV3" s="36"/>
      <c r="AFW3" s="36"/>
      <c r="AFX3" s="36"/>
      <c r="AFY3" s="36"/>
      <c r="AFZ3" s="36"/>
      <c r="AGA3" s="36"/>
      <c r="AGB3" s="36"/>
      <c r="AGC3" s="36"/>
      <c r="AGD3" s="36"/>
      <c r="AGE3" s="36"/>
      <c r="AGF3" s="36"/>
      <c r="AGG3" s="36"/>
      <c r="AGH3" s="36"/>
      <c r="AGI3" s="36"/>
      <c r="AGJ3" s="36"/>
      <c r="AGK3" s="36"/>
      <c r="AGL3" s="36"/>
      <c r="AGM3" s="36"/>
      <c r="AGN3" s="36"/>
      <c r="AGO3" s="36"/>
      <c r="AGP3" s="36"/>
      <c r="AGQ3" s="36"/>
      <c r="AGR3" s="36"/>
      <c r="AGS3" s="36"/>
      <c r="AGT3" s="36"/>
      <c r="AGU3" s="36"/>
      <c r="AGV3" s="36"/>
      <c r="AGW3" s="36"/>
      <c r="AGX3" s="36"/>
      <c r="AGY3" s="36"/>
      <c r="AGZ3" s="36"/>
      <c r="AHA3" s="36"/>
      <c r="AHB3" s="36"/>
      <c r="AHC3" s="36"/>
      <c r="AHD3" s="36"/>
      <c r="AHE3" s="36"/>
      <c r="AHF3" s="36"/>
      <c r="AHG3" s="36"/>
      <c r="AHH3" s="36"/>
      <c r="AHI3" s="36"/>
      <c r="AHJ3" s="36"/>
      <c r="AHK3" s="36"/>
      <c r="AHL3" s="36"/>
      <c r="AHM3" s="36"/>
      <c r="AHN3" s="36"/>
      <c r="AHO3" s="36"/>
      <c r="AHP3" s="36"/>
      <c r="AHQ3" s="36"/>
      <c r="AHR3" s="36"/>
      <c r="AHS3" s="36"/>
      <c r="AHT3" s="36"/>
      <c r="AHU3" s="36"/>
      <c r="AHV3" s="36"/>
      <c r="AHW3" s="36"/>
      <c r="AHX3" s="36"/>
      <c r="AHY3" s="36"/>
      <c r="AHZ3" s="36"/>
      <c r="AIA3" s="36"/>
      <c r="AIB3" s="36"/>
      <c r="AIC3" s="36"/>
      <c r="AID3" s="36"/>
      <c r="AIE3" s="36"/>
      <c r="AIF3" s="36"/>
      <c r="AIG3" s="36"/>
      <c r="AIH3" s="36"/>
      <c r="AII3" s="36"/>
      <c r="AIJ3" s="36"/>
      <c r="AIK3" s="36"/>
      <c r="AIL3" s="36"/>
      <c r="AIM3" s="36"/>
      <c r="AIN3" s="36"/>
      <c r="AIO3" s="36"/>
      <c r="AIP3" s="36"/>
      <c r="AIQ3" s="36"/>
      <c r="AIR3" s="36"/>
      <c r="AIS3" s="36"/>
      <c r="AIT3" s="36"/>
      <c r="AIU3" s="36"/>
      <c r="AIV3" s="36"/>
      <c r="AIW3" s="36"/>
      <c r="AIX3" s="36"/>
      <c r="AIY3" s="36"/>
      <c r="AIZ3" s="36"/>
      <c r="AJA3" s="36"/>
      <c r="AJB3" s="36"/>
      <c r="AJC3" s="36"/>
      <c r="AJD3" s="36"/>
      <c r="AJE3" s="36"/>
      <c r="AJF3" s="36"/>
      <c r="AJG3" s="36"/>
      <c r="AJH3" s="36"/>
      <c r="AJI3" s="36"/>
      <c r="AJJ3" s="36"/>
      <c r="AJK3" s="36"/>
      <c r="AJL3" s="36"/>
      <c r="AJM3" s="36"/>
      <c r="AJN3" s="36"/>
      <c r="AJO3" s="36"/>
      <c r="AJP3" s="36"/>
      <c r="AJQ3" s="36"/>
      <c r="AJR3" s="36"/>
      <c r="AJS3" s="36"/>
      <c r="AJT3" s="36"/>
      <c r="AJU3" s="36"/>
      <c r="AJV3" s="36"/>
      <c r="AJW3" s="36"/>
      <c r="AJX3" s="36"/>
      <c r="AJY3" s="36"/>
      <c r="AJZ3" s="36"/>
      <c r="AKA3" s="36"/>
      <c r="AKB3" s="36"/>
      <c r="AKC3" s="36"/>
      <c r="AKD3" s="36"/>
      <c r="AKE3" s="36"/>
      <c r="AKF3" s="36"/>
      <c r="AKG3" s="36"/>
      <c r="AKH3" s="36"/>
      <c r="AKI3" s="36"/>
      <c r="AKJ3" s="36"/>
      <c r="AKK3" s="36"/>
      <c r="AKL3" s="36"/>
      <c r="AKM3" s="36"/>
      <c r="AKN3" s="36"/>
      <c r="AKO3" s="36"/>
      <c r="AKP3" s="36"/>
      <c r="AKQ3" s="36"/>
      <c r="AKR3" s="36"/>
      <c r="AKS3" s="36"/>
      <c r="AKT3" s="36"/>
      <c r="AKU3" s="36"/>
      <c r="AKV3" s="36"/>
      <c r="AKW3" s="36"/>
      <c r="AKX3" s="36"/>
      <c r="AKY3" s="36"/>
      <c r="AKZ3" s="36"/>
      <c r="ALA3" s="36"/>
      <c r="ALB3" s="36"/>
      <c r="ALC3" s="36"/>
      <c r="ALD3" s="36"/>
      <c r="ALE3" s="36"/>
      <c r="ALF3" s="36"/>
      <c r="ALG3" s="36"/>
      <c r="ALH3" s="36"/>
      <c r="ALI3" s="36"/>
      <c r="ALJ3" s="36"/>
      <c r="ALK3" s="36"/>
      <c r="ALL3" s="36"/>
      <c r="ALM3" s="36"/>
      <c r="ALN3" s="36"/>
      <c r="ALO3" s="36"/>
      <c r="ALP3" s="36"/>
      <c r="ALQ3" s="36"/>
      <c r="ALR3" s="36"/>
      <c r="ALS3" s="36"/>
      <c r="ALT3" s="36"/>
      <c r="ALU3" s="36"/>
      <c r="ALV3" s="36"/>
      <c r="ALW3" s="36"/>
      <c r="ALX3" s="36"/>
      <c r="ALY3" s="36"/>
      <c r="ALZ3" s="36"/>
      <c r="AMA3" s="36"/>
    </row>
    <row r="4" spans="1:1015" s="37" customFormat="1" ht="22.7" customHeight="1" x14ac:dyDescent="0.2">
      <c r="A4" s="40" t="s">
        <v>388</v>
      </c>
      <c r="B4" s="41"/>
      <c r="C4" s="41"/>
      <c r="D4" s="41"/>
      <c r="E4" s="41"/>
      <c r="F4" s="41"/>
      <c r="G4" s="41"/>
      <c r="H4" s="41"/>
      <c r="I4" s="41"/>
      <c r="J4" s="41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  <c r="IS4" s="36"/>
      <c r="IT4" s="36"/>
      <c r="IU4" s="36"/>
      <c r="IV4" s="36"/>
      <c r="IW4" s="36"/>
      <c r="IX4" s="36"/>
      <c r="IY4" s="36"/>
      <c r="IZ4" s="36"/>
      <c r="JA4" s="36"/>
      <c r="JB4" s="36"/>
      <c r="JC4" s="36"/>
      <c r="JD4" s="36"/>
      <c r="JE4" s="36"/>
      <c r="JF4" s="36"/>
      <c r="JG4" s="36"/>
      <c r="JH4" s="36"/>
      <c r="JI4" s="36"/>
      <c r="JJ4" s="36"/>
      <c r="JK4" s="36"/>
      <c r="JL4" s="36"/>
      <c r="JM4" s="36"/>
      <c r="JN4" s="36"/>
      <c r="JO4" s="36"/>
      <c r="JP4" s="36"/>
      <c r="JQ4" s="36"/>
      <c r="JR4" s="36"/>
      <c r="JS4" s="36"/>
      <c r="JT4" s="36"/>
      <c r="JU4" s="36"/>
      <c r="JV4" s="36"/>
      <c r="JW4" s="36"/>
      <c r="JX4" s="36"/>
      <c r="JY4" s="36"/>
      <c r="JZ4" s="36"/>
      <c r="KA4" s="36"/>
      <c r="KB4" s="36"/>
      <c r="KC4" s="36"/>
      <c r="KD4" s="36"/>
      <c r="KE4" s="36"/>
      <c r="KF4" s="36"/>
      <c r="KG4" s="36"/>
      <c r="KH4" s="36"/>
      <c r="KI4" s="36"/>
      <c r="KJ4" s="36"/>
      <c r="KK4" s="36"/>
      <c r="KL4" s="36"/>
      <c r="KM4" s="36"/>
      <c r="KN4" s="36"/>
      <c r="KO4" s="36"/>
      <c r="KP4" s="36"/>
      <c r="KQ4" s="36"/>
      <c r="KR4" s="36"/>
      <c r="KS4" s="36"/>
      <c r="KT4" s="36"/>
      <c r="KU4" s="36"/>
      <c r="KV4" s="36"/>
      <c r="KW4" s="36"/>
      <c r="KX4" s="36"/>
      <c r="KY4" s="36"/>
      <c r="KZ4" s="36"/>
      <c r="LA4" s="36"/>
      <c r="LB4" s="36"/>
      <c r="LC4" s="36"/>
      <c r="LD4" s="36"/>
      <c r="LE4" s="36"/>
      <c r="LF4" s="36"/>
      <c r="LG4" s="36"/>
      <c r="LH4" s="36"/>
      <c r="LI4" s="36"/>
      <c r="LJ4" s="36"/>
      <c r="LK4" s="36"/>
      <c r="LL4" s="36"/>
      <c r="LM4" s="36"/>
      <c r="LN4" s="36"/>
      <c r="LO4" s="36"/>
      <c r="LP4" s="36"/>
      <c r="LQ4" s="36"/>
      <c r="LR4" s="36"/>
      <c r="LS4" s="36"/>
      <c r="LT4" s="36"/>
      <c r="LU4" s="36"/>
      <c r="LV4" s="36"/>
      <c r="LW4" s="36"/>
      <c r="LX4" s="36"/>
      <c r="LY4" s="36"/>
      <c r="LZ4" s="36"/>
      <c r="MA4" s="36"/>
      <c r="MB4" s="36"/>
      <c r="MC4" s="36"/>
      <c r="MD4" s="36"/>
      <c r="ME4" s="36"/>
      <c r="MF4" s="36"/>
      <c r="MG4" s="36"/>
      <c r="MH4" s="36"/>
      <c r="MI4" s="36"/>
      <c r="MJ4" s="36"/>
      <c r="MK4" s="36"/>
      <c r="ML4" s="36"/>
      <c r="MM4" s="36"/>
      <c r="MN4" s="36"/>
      <c r="MO4" s="36"/>
      <c r="MP4" s="36"/>
      <c r="MQ4" s="36"/>
      <c r="MR4" s="36"/>
      <c r="MS4" s="36"/>
      <c r="MT4" s="36"/>
      <c r="MU4" s="36"/>
      <c r="MV4" s="36"/>
      <c r="MW4" s="36"/>
      <c r="MX4" s="36"/>
      <c r="MY4" s="36"/>
      <c r="MZ4" s="36"/>
      <c r="NA4" s="36"/>
      <c r="NB4" s="36"/>
      <c r="NC4" s="36"/>
      <c r="ND4" s="36"/>
      <c r="NE4" s="36"/>
      <c r="NF4" s="36"/>
      <c r="NG4" s="36"/>
      <c r="NH4" s="36"/>
      <c r="NI4" s="36"/>
      <c r="NJ4" s="36"/>
      <c r="NK4" s="36"/>
      <c r="NL4" s="36"/>
      <c r="NM4" s="36"/>
      <c r="NN4" s="36"/>
      <c r="NO4" s="36"/>
      <c r="NP4" s="36"/>
      <c r="NQ4" s="36"/>
      <c r="NR4" s="36"/>
      <c r="NS4" s="36"/>
      <c r="NT4" s="36"/>
      <c r="NU4" s="36"/>
      <c r="NV4" s="36"/>
      <c r="NW4" s="36"/>
      <c r="NX4" s="36"/>
      <c r="NY4" s="36"/>
      <c r="NZ4" s="36"/>
      <c r="OA4" s="36"/>
      <c r="OB4" s="36"/>
      <c r="OC4" s="36"/>
      <c r="OD4" s="36"/>
      <c r="OE4" s="36"/>
      <c r="OF4" s="36"/>
      <c r="OG4" s="36"/>
      <c r="OH4" s="36"/>
      <c r="OI4" s="36"/>
      <c r="OJ4" s="36"/>
      <c r="OK4" s="36"/>
      <c r="OL4" s="36"/>
      <c r="OM4" s="36"/>
      <c r="ON4" s="36"/>
      <c r="OO4" s="36"/>
      <c r="OP4" s="36"/>
      <c r="OQ4" s="36"/>
      <c r="OR4" s="36"/>
      <c r="OS4" s="36"/>
      <c r="OT4" s="36"/>
      <c r="OU4" s="36"/>
      <c r="OV4" s="36"/>
      <c r="OW4" s="36"/>
      <c r="OX4" s="36"/>
      <c r="OY4" s="36"/>
      <c r="OZ4" s="36"/>
      <c r="PA4" s="36"/>
      <c r="PB4" s="36"/>
      <c r="PC4" s="36"/>
      <c r="PD4" s="36"/>
      <c r="PE4" s="36"/>
      <c r="PF4" s="36"/>
      <c r="PG4" s="36"/>
      <c r="PH4" s="36"/>
      <c r="PI4" s="36"/>
      <c r="PJ4" s="36"/>
      <c r="PK4" s="36"/>
      <c r="PL4" s="36"/>
      <c r="PM4" s="36"/>
      <c r="PN4" s="36"/>
      <c r="PO4" s="36"/>
      <c r="PP4" s="36"/>
      <c r="PQ4" s="36"/>
      <c r="PR4" s="36"/>
      <c r="PS4" s="36"/>
      <c r="PT4" s="36"/>
      <c r="PU4" s="36"/>
      <c r="PV4" s="36"/>
      <c r="PW4" s="36"/>
      <c r="PX4" s="36"/>
      <c r="PY4" s="36"/>
      <c r="PZ4" s="36"/>
      <c r="QA4" s="36"/>
      <c r="QB4" s="36"/>
      <c r="QC4" s="36"/>
      <c r="QD4" s="36"/>
      <c r="QE4" s="36"/>
      <c r="QF4" s="36"/>
      <c r="QG4" s="36"/>
      <c r="QH4" s="36"/>
      <c r="QI4" s="36"/>
      <c r="QJ4" s="36"/>
      <c r="QK4" s="36"/>
      <c r="QL4" s="36"/>
      <c r="QM4" s="36"/>
      <c r="QN4" s="36"/>
      <c r="QO4" s="36"/>
      <c r="QP4" s="36"/>
      <c r="QQ4" s="36"/>
      <c r="QR4" s="36"/>
      <c r="QS4" s="36"/>
      <c r="QT4" s="36"/>
      <c r="QU4" s="36"/>
      <c r="QV4" s="36"/>
      <c r="QW4" s="36"/>
      <c r="QX4" s="36"/>
      <c r="QY4" s="36"/>
      <c r="QZ4" s="36"/>
      <c r="RA4" s="36"/>
      <c r="RB4" s="36"/>
      <c r="RC4" s="36"/>
      <c r="RD4" s="36"/>
      <c r="RE4" s="36"/>
      <c r="RF4" s="36"/>
      <c r="RG4" s="36"/>
      <c r="RH4" s="36"/>
      <c r="RI4" s="36"/>
      <c r="RJ4" s="36"/>
      <c r="RK4" s="36"/>
      <c r="RL4" s="36"/>
      <c r="RM4" s="36"/>
      <c r="RN4" s="36"/>
      <c r="RO4" s="36"/>
      <c r="RP4" s="36"/>
      <c r="RQ4" s="36"/>
      <c r="RR4" s="36"/>
      <c r="RS4" s="36"/>
      <c r="RT4" s="36"/>
      <c r="RU4" s="36"/>
      <c r="RV4" s="36"/>
      <c r="RW4" s="36"/>
      <c r="RX4" s="36"/>
      <c r="RY4" s="36"/>
      <c r="RZ4" s="36"/>
      <c r="SA4" s="36"/>
      <c r="SB4" s="36"/>
      <c r="SC4" s="36"/>
      <c r="SD4" s="36"/>
      <c r="SE4" s="36"/>
      <c r="SF4" s="36"/>
      <c r="SG4" s="36"/>
      <c r="SH4" s="36"/>
      <c r="SI4" s="36"/>
      <c r="SJ4" s="36"/>
      <c r="SK4" s="36"/>
      <c r="SL4" s="36"/>
      <c r="SM4" s="36"/>
      <c r="SN4" s="36"/>
      <c r="SO4" s="36"/>
      <c r="SP4" s="36"/>
      <c r="SQ4" s="36"/>
      <c r="SR4" s="36"/>
      <c r="SS4" s="36"/>
      <c r="ST4" s="36"/>
      <c r="SU4" s="36"/>
      <c r="SV4" s="36"/>
      <c r="SW4" s="36"/>
      <c r="SX4" s="36"/>
      <c r="SY4" s="36"/>
      <c r="SZ4" s="36"/>
      <c r="TA4" s="36"/>
      <c r="TB4" s="36"/>
      <c r="TC4" s="36"/>
      <c r="TD4" s="36"/>
      <c r="TE4" s="36"/>
      <c r="TF4" s="36"/>
      <c r="TG4" s="36"/>
      <c r="TH4" s="36"/>
      <c r="TI4" s="36"/>
      <c r="TJ4" s="36"/>
      <c r="TK4" s="36"/>
      <c r="TL4" s="36"/>
      <c r="TM4" s="36"/>
      <c r="TN4" s="36"/>
      <c r="TO4" s="36"/>
      <c r="TP4" s="36"/>
      <c r="TQ4" s="36"/>
      <c r="TR4" s="36"/>
      <c r="TS4" s="36"/>
      <c r="TT4" s="36"/>
      <c r="TU4" s="36"/>
      <c r="TV4" s="36"/>
      <c r="TW4" s="36"/>
      <c r="TX4" s="36"/>
      <c r="TY4" s="36"/>
      <c r="TZ4" s="36"/>
      <c r="UA4" s="36"/>
      <c r="UB4" s="36"/>
      <c r="UC4" s="36"/>
      <c r="UD4" s="36"/>
      <c r="UE4" s="36"/>
      <c r="UF4" s="36"/>
      <c r="UG4" s="36"/>
      <c r="UH4" s="36"/>
      <c r="UI4" s="36"/>
      <c r="UJ4" s="36"/>
      <c r="UK4" s="36"/>
      <c r="UL4" s="36"/>
      <c r="UM4" s="36"/>
      <c r="UN4" s="36"/>
      <c r="UO4" s="36"/>
      <c r="UP4" s="36"/>
      <c r="UQ4" s="36"/>
      <c r="UR4" s="36"/>
      <c r="US4" s="36"/>
      <c r="UT4" s="36"/>
      <c r="UU4" s="36"/>
      <c r="UV4" s="36"/>
      <c r="UW4" s="36"/>
      <c r="UX4" s="36"/>
      <c r="UY4" s="36"/>
      <c r="UZ4" s="36"/>
      <c r="VA4" s="36"/>
      <c r="VB4" s="36"/>
      <c r="VC4" s="36"/>
      <c r="VD4" s="36"/>
      <c r="VE4" s="36"/>
      <c r="VF4" s="36"/>
      <c r="VG4" s="36"/>
      <c r="VH4" s="36"/>
      <c r="VI4" s="36"/>
      <c r="VJ4" s="36"/>
      <c r="VK4" s="36"/>
      <c r="VL4" s="36"/>
      <c r="VM4" s="36"/>
      <c r="VN4" s="36"/>
      <c r="VO4" s="36"/>
      <c r="VP4" s="36"/>
      <c r="VQ4" s="36"/>
      <c r="VR4" s="36"/>
      <c r="VS4" s="36"/>
      <c r="VT4" s="36"/>
      <c r="VU4" s="36"/>
      <c r="VV4" s="36"/>
      <c r="VW4" s="36"/>
      <c r="VX4" s="36"/>
      <c r="VY4" s="36"/>
      <c r="VZ4" s="36"/>
      <c r="WA4" s="36"/>
      <c r="WB4" s="36"/>
      <c r="WC4" s="36"/>
      <c r="WD4" s="36"/>
      <c r="WE4" s="36"/>
      <c r="WF4" s="36"/>
      <c r="WG4" s="36"/>
      <c r="WH4" s="36"/>
      <c r="WI4" s="36"/>
      <c r="WJ4" s="36"/>
      <c r="WK4" s="36"/>
      <c r="WL4" s="36"/>
      <c r="WM4" s="36"/>
      <c r="WN4" s="36"/>
      <c r="WO4" s="36"/>
      <c r="WP4" s="36"/>
      <c r="WQ4" s="36"/>
      <c r="WR4" s="36"/>
      <c r="WS4" s="36"/>
      <c r="WT4" s="36"/>
      <c r="WU4" s="36"/>
      <c r="WV4" s="36"/>
      <c r="WW4" s="36"/>
      <c r="WX4" s="36"/>
      <c r="WY4" s="36"/>
      <c r="WZ4" s="36"/>
      <c r="XA4" s="36"/>
      <c r="XB4" s="36"/>
      <c r="XC4" s="36"/>
      <c r="XD4" s="36"/>
      <c r="XE4" s="36"/>
      <c r="XF4" s="36"/>
      <c r="XG4" s="36"/>
      <c r="XH4" s="36"/>
      <c r="XI4" s="36"/>
      <c r="XJ4" s="36"/>
      <c r="XK4" s="36"/>
      <c r="XL4" s="36"/>
      <c r="XM4" s="36"/>
      <c r="XN4" s="36"/>
      <c r="XO4" s="36"/>
      <c r="XP4" s="36"/>
      <c r="XQ4" s="36"/>
      <c r="XR4" s="36"/>
      <c r="XS4" s="36"/>
      <c r="XT4" s="36"/>
      <c r="XU4" s="36"/>
      <c r="XV4" s="36"/>
      <c r="XW4" s="36"/>
      <c r="XX4" s="36"/>
      <c r="XY4" s="36"/>
      <c r="XZ4" s="36"/>
      <c r="YA4" s="36"/>
      <c r="YB4" s="36"/>
      <c r="YC4" s="36"/>
      <c r="YD4" s="36"/>
      <c r="YE4" s="36"/>
      <c r="YF4" s="36"/>
      <c r="YG4" s="36"/>
      <c r="YH4" s="36"/>
      <c r="YI4" s="36"/>
      <c r="YJ4" s="36"/>
      <c r="YK4" s="36"/>
      <c r="YL4" s="36"/>
      <c r="YM4" s="36"/>
      <c r="YN4" s="36"/>
      <c r="YO4" s="36"/>
      <c r="YP4" s="36"/>
      <c r="YQ4" s="36"/>
      <c r="YR4" s="36"/>
      <c r="YS4" s="36"/>
      <c r="YT4" s="36"/>
      <c r="YU4" s="36"/>
      <c r="YV4" s="36"/>
      <c r="YW4" s="36"/>
      <c r="YX4" s="36"/>
      <c r="YY4" s="36"/>
      <c r="YZ4" s="36"/>
      <c r="ZA4" s="36"/>
      <c r="ZB4" s="36"/>
      <c r="ZC4" s="36"/>
      <c r="ZD4" s="36"/>
      <c r="ZE4" s="36"/>
      <c r="ZF4" s="36"/>
      <c r="ZG4" s="36"/>
      <c r="ZH4" s="36"/>
      <c r="ZI4" s="36"/>
      <c r="ZJ4" s="36"/>
      <c r="ZK4" s="36"/>
      <c r="ZL4" s="36"/>
      <c r="ZM4" s="36"/>
      <c r="ZN4" s="36"/>
      <c r="ZO4" s="36"/>
      <c r="ZP4" s="36"/>
      <c r="ZQ4" s="36"/>
      <c r="ZR4" s="36"/>
      <c r="ZS4" s="36"/>
      <c r="ZT4" s="36"/>
      <c r="ZU4" s="36"/>
      <c r="ZV4" s="36"/>
      <c r="ZW4" s="36"/>
      <c r="ZX4" s="36"/>
      <c r="ZY4" s="36"/>
      <c r="ZZ4" s="36"/>
      <c r="AAA4" s="36"/>
      <c r="AAB4" s="36"/>
      <c r="AAC4" s="36"/>
      <c r="AAD4" s="36"/>
      <c r="AAE4" s="36"/>
      <c r="AAF4" s="36"/>
      <c r="AAG4" s="36"/>
      <c r="AAH4" s="36"/>
      <c r="AAI4" s="36"/>
      <c r="AAJ4" s="36"/>
      <c r="AAK4" s="36"/>
      <c r="AAL4" s="36"/>
      <c r="AAM4" s="36"/>
      <c r="AAN4" s="36"/>
      <c r="AAO4" s="36"/>
      <c r="AAP4" s="36"/>
      <c r="AAQ4" s="36"/>
      <c r="AAR4" s="36"/>
      <c r="AAS4" s="36"/>
      <c r="AAT4" s="36"/>
      <c r="AAU4" s="36"/>
      <c r="AAV4" s="36"/>
      <c r="AAW4" s="36"/>
      <c r="AAX4" s="36"/>
      <c r="AAY4" s="36"/>
      <c r="AAZ4" s="36"/>
      <c r="ABA4" s="36"/>
      <c r="ABB4" s="36"/>
      <c r="ABC4" s="36"/>
      <c r="ABD4" s="36"/>
      <c r="ABE4" s="36"/>
      <c r="ABF4" s="36"/>
      <c r="ABG4" s="36"/>
      <c r="ABH4" s="36"/>
      <c r="ABI4" s="36"/>
      <c r="ABJ4" s="36"/>
      <c r="ABK4" s="36"/>
      <c r="ABL4" s="36"/>
      <c r="ABM4" s="36"/>
      <c r="ABN4" s="36"/>
      <c r="ABO4" s="36"/>
      <c r="ABP4" s="36"/>
      <c r="ABQ4" s="36"/>
      <c r="ABR4" s="36"/>
      <c r="ABS4" s="36"/>
      <c r="ABT4" s="36"/>
      <c r="ABU4" s="36"/>
      <c r="ABV4" s="36"/>
      <c r="ABW4" s="36"/>
      <c r="ABX4" s="36"/>
      <c r="ABY4" s="36"/>
      <c r="ABZ4" s="36"/>
      <c r="ACA4" s="36"/>
      <c r="ACB4" s="36"/>
      <c r="ACC4" s="36"/>
      <c r="ACD4" s="36"/>
      <c r="ACE4" s="36"/>
      <c r="ACF4" s="36"/>
      <c r="ACG4" s="36"/>
      <c r="ACH4" s="36"/>
      <c r="ACI4" s="36"/>
      <c r="ACJ4" s="36"/>
      <c r="ACK4" s="36"/>
      <c r="ACL4" s="36"/>
      <c r="ACM4" s="36"/>
      <c r="ACN4" s="36"/>
      <c r="ACO4" s="36"/>
      <c r="ACP4" s="36"/>
      <c r="ACQ4" s="36"/>
      <c r="ACR4" s="36"/>
      <c r="ACS4" s="36"/>
      <c r="ACT4" s="36"/>
      <c r="ACU4" s="36"/>
      <c r="ACV4" s="36"/>
      <c r="ACW4" s="36"/>
      <c r="ACX4" s="36"/>
      <c r="ACY4" s="36"/>
      <c r="ACZ4" s="36"/>
      <c r="ADA4" s="36"/>
      <c r="ADB4" s="36"/>
      <c r="ADC4" s="36"/>
      <c r="ADD4" s="36"/>
      <c r="ADE4" s="36"/>
      <c r="ADF4" s="36"/>
      <c r="ADG4" s="36"/>
      <c r="ADH4" s="36"/>
      <c r="ADI4" s="36"/>
      <c r="ADJ4" s="36"/>
      <c r="ADK4" s="36"/>
      <c r="ADL4" s="36"/>
      <c r="ADM4" s="36"/>
      <c r="ADN4" s="36"/>
      <c r="ADO4" s="36"/>
      <c r="ADP4" s="36"/>
      <c r="ADQ4" s="36"/>
      <c r="ADR4" s="36"/>
      <c r="ADS4" s="36"/>
      <c r="ADT4" s="36"/>
      <c r="ADU4" s="36"/>
      <c r="ADV4" s="36"/>
      <c r="ADW4" s="36"/>
      <c r="ADX4" s="36"/>
      <c r="ADY4" s="36"/>
      <c r="ADZ4" s="36"/>
      <c r="AEA4" s="36"/>
      <c r="AEB4" s="36"/>
      <c r="AEC4" s="36"/>
      <c r="AED4" s="36"/>
      <c r="AEE4" s="36"/>
      <c r="AEF4" s="36"/>
      <c r="AEG4" s="36"/>
      <c r="AEH4" s="36"/>
      <c r="AEI4" s="36"/>
      <c r="AEJ4" s="36"/>
      <c r="AEK4" s="36"/>
      <c r="AEL4" s="36"/>
      <c r="AEM4" s="36"/>
      <c r="AEN4" s="36"/>
      <c r="AEO4" s="36"/>
      <c r="AEP4" s="36"/>
      <c r="AEQ4" s="36"/>
      <c r="AER4" s="36"/>
      <c r="AES4" s="36"/>
      <c r="AET4" s="36"/>
      <c r="AEU4" s="36"/>
      <c r="AEV4" s="36"/>
      <c r="AEW4" s="36"/>
      <c r="AEX4" s="36"/>
      <c r="AEY4" s="36"/>
      <c r="AEZ4" s="36"/>
      <c r="AFA4" s="36"/>
      <c r="AFB4" s="36"/>
      <c r="AFC4" s="36"/>
      <c r="AFD4" s="36"/>
      <c r="AFE4" s="36"/>
      <c r="AFF4" s="36"/>
      <c r="AFG4" s="36"/>
      <c r="AFH4" s="36"/>
      <c r="AFI4" s="36"/>
      <c r="AFJ4" s="36"/>
      <c r="AFK4" s="36"/>
      <c r="AFL4" s="36"/>
      <c r="AFM4" s="36"/>
      <c r="AFN4" s="36"/>
      <c r="AFO4" s="36"/>
      <c r="AFP4" s="36"/>
      <c r="AFQ4" s="36"/>
      <c r="AFR4" s="36"/>
      <c r="AFS4" s="36"/>
      <c r="AFT4" s="36"/>
      <c r="AFU4" s="36"/>
      <c r="AFV4" s="36"/>
      <c r="AFW4" s="36"/>
      <c r="AFX4" s="36"/>
      <c r="AFY4" s="36"/>
      <c r="AFZ4" s="36"/>
      <c r="AGA4" s="36"/>
      <c r="AGB4" s="36"/>
      <c r="AGC4" s="36"/>
      <c r="AGD4" s="36"/>
      <c r="AGE4" s="36"/>
      <c r="AGF4" s="36"/>
      <c r="AGG4" s="36"/>
      <c r="AGH4" s="36"/>
      <c r="AGI4" s="36"/>
      <c r="AGJ4" s="36"/>
      <c r="AGK4" s="36"/>
      <c r="AGL4" s="36"/>
      <c r="AGM4" s="36"/>
      <c r="AGN4" s="36"/>
      <c r="AGO4" s="36"/>
      <c r="AGP4" s="36"/>
      <c r="AGQ4" s="36"/>
      <c r="AGR4" s="36"/>
      <c r="AGS4" s="36"/>
      <c r="AGT4" s="36"/>
      <c r="AGU4" s="36"/>
      <c r="AGV4" s="36"/>
      <c r="AGW4" s="36"/>
      <c r="AGX4" s="36"/>
      <c r="AGY4" s="36"/>
      <c r="AGZ4" s="36"/>
      <c r="AHA4" s="36"/>
      <c r="AHB4" s="36"/>
      <c r="AHC4" s="36"/>
      <c r="AHD4" s="36"/>
      <c r="AHE4" s="36"/>
      <c r="AHF4" s="36"/>
      <c r="AHG4" s="36"/>
      <c r="AHH4" s="36"/>
      <c r="AHI4" s="36"/>
      <c r="AHJ4" s="36"/>
      <c r="AHK4" s="36"/>
      <c r="AHL4" s="36"/>
      <c r="AHM4" s="36"/>
      <c r="AHN4" s="36"/>
      <c r="AHO4" s="36"/>
      <c r="AHP4" s="36"/>
      <c r="AHQ4" s="36"/>
      <c r="AHR4" s="36"/>
      <c r="AHS4" s="36"/>
      <c r="AHT4" s="36"/>
      <c r="AHU4" s="36"/>
      <c r="AHV4" s="36"/>
      <c r="AHW4" s="36"/>
      <c r="AHX4" s="36"/>
      <c r="AHY4" s="36"/>
      <c r="AHZ4" s="36"/>
      <c r="AIA4" s="36"/>
      <c r="AIB4" s="36"/>
      <c r="AIC4" s="36"/>
      <c r="AID4" s="36"/>
      <c r="AIE4" s="36"/>
      <c r="AIF4" s="36"/>
      <c r="AIG4" s="36"/>
      <c r="AIH4" s="36"/>
      <c r="AII4" s="36"/>
      <c r="AIJ4" s="36"/>
      <c r="AIK4" s="36"/>
      <c r="AIL4" s="36"/>
      <c r="AIM4" s="36"/>
      <c r="AIN4" s="36"/>
      <c r="AIO4" s="36"/>
      <c r="AIP4" s="36"/>
      <c r="AIQ4" s="36"/>
      <c r="AIR4" s="36"/>
      <c r="AIS4" s="36"/>
      <c r="AIT4" s="36"/>
      <c r="AIU4" s="36"/>
      <c r="AIV4" s="36"/>
      <c r="AIW4" s="36"/>
      <c r="AIX4" s="36"/>
      <c r="AIY4" s="36"/>
      <c r="AIZ4" s="36"/>
      <c r="AJA4" s="36"/>
      <c r="AJB4" s="36"/>
      <c r="AJC4" s="36"/>
      <c r="AJD4" s="36"/>
      <c r="AJE4" s="36"/>
      <c r="AJF4" s="36"/>
      <c r="AJG4" s="36"/>
      <c r="AJH4" s="36"/>
      <c r="AJI4" s="36"/>
      <c r="AJJ4" s="36"/>
      <c r="AJK4" s="36"/>
      <c r="AJL4" s="36"/>
      <c r="AJM4" s="36"/>
      <c r="AJN4" s="36"/>
      <c r="AJO4" s="36"/>
      <c r="AJP4" s="36"/>
      <c r="AJQ4" s="36"/>
      <c r="AJR4" s="36"/>
      <c r="AJS4" s="36"/>
      <c r="AJT4" s="36"/>
      <c r="AJU4" s="36"/>
      <c r="AJV4" s="36"/>
      <c r="AJW4" s="36"/>
      <c r="AJX4" s="36"/>
      <c r="AJY4" s="36"/>
      <c r="AJZ4" s="36"/>
      <c r="AKA4" s="36"/>
      <c r="AKB4" s="36"/>
      <c r="AKC4" s="36"/>
      <c r="AKD4" s="36"/>
      <c r="AKE4" s="36"/>
      <c r="AKF4" s="36"/>
      <c r="AKG4" s="36"/>
      <c r="AKH4" s="36"/>
      <c r="AKI4" s="36"/>
      <c r="AKJ4" s="36"/>
      <c r="AKK4" s="36"/>
      <c r="AKL4" s="36"/>
      <c r="AKM4" s="36"/>
      <c r="AKN4" s="36"/>
      <c r="AKO4" s="36"/>
      <c r="AKP4" s="36"/>
      <c r="AKQ4" s="36"/>
      <c r="AKR4" s="36"/>
      <c r="AKS4" s="36"/>
      <c r="AKT4" s="36"/>
      <c r="AKU4" s="36"/>
      <c r="AKV4" s="36"/>
      <c r="AKW4" s="36"/>
      <c r="AKX4" s="36"/>
      <c r="AKY4" s="36"/>
      <c r="AKZ4" s="36"/>
      <c r="ALA4" s="36"/>
      <c r="ALB4" s="36"/>
      <c r="ALC4" s="36"/>
      <c r="ALD4" s="36"/>
      <c r="ALE4" s="36"/>
      <c r="ALF4" s="36"/>
      <c r="ALG4" s="36"/>
      <c r="ALH4" s="36"/>
      <c r="ALI4" s="36"/>
      <c r="ALJ4" s="36"/>
      <c r="ALK4" s="36"/>
      <c r="ALL4" s="36"/>
      <c r="ALM4" s="36"/>
      <c r="ALN4" s="36"/>
      <c r="ALO4" s="36"/>
      <c r="ALP4" s="36"/>
      <c r="ALQ4" s="36"/>
      <c r="ALR4" s="36"/>
      <c r="ALS4" s="36"/>
      <c r="ALT4" s="36"/>
      <c r="ALU4" s="36"/>
      <c r="ALV4" s="36"/>
      <c r="ALW4" s="36"/>
      <c r="ALX4" s="36"/>
      <c r="ALY4" s="36"/>
      <c r="ALZ4" s="36"/>
      <c r="AMA4" s="36"/>
    </row>
    <row r="5" spans="1:1015" s="37" customFormat="1" ht="7.5" customHeight="1" x14ac:dyDescent="0.2">
      <c r="A5" s="34"/>
      <c r="B5" s="35"/>
      <c r="C5" s="35"/>
      <c r="D5" s="35"/>
      <c r="E5" s="35"/>
      <c r="F5" s="35"/>
      <c r="G5" s="35"/>
      <c r="H5" s="35"/>
      <c r="I5" s="35"/>
      <c r="J5" s="35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6"/>
      <c r="IW5" s="36"/>
      <c r="IX5" s="36"/>
      <c r="IY5" s="36"/>
      <c r="IZ5" s="36"/>
      <c r="JA5" s="36"/>
      <c r="JB5" s="36"/>
      <c r="JC5" s="36"/>
      <c r="JD5" s="36"/>
      <c r="JE5" s="36"/>
      <c r="JF5" s="36"/>
      <c r="JG5" s="36"/>
      <c r="JH5" s="36"/>
      <c r="JI5" s="36"/>
      <c r="JJ5" s="36"/>
      <c r="JK5" s="36"/>
      <c r="JL5" s="36"/>
      <c r="JM5" s="36"/>
      <c r="JN5" s="36"/>
      <c r="JO5" s="36"/>
      <c r="JP5" s="36"/>
      <c r="JQ5" s="36"/>
      <c r="JR5" s="36"/>
      <c r="JS5" s="36"/>
      <c r="JT5" s="36"/>
      <c r="JU5" s="36"/>
      <c r="JV5" s="36"/>
      <c r="JW5" s="36"/>
      <c r="JX5" s="36"/>
      <c r="JY5" s="36"/>
      <c r="JZ5" s="36"/>
      <c r="KA5" s="36"/>
      <c r="KB5" s="36"/>
      <c r="KC5" s="36"/>
      <c r="KD5" s="36"/>
      <c r="KE5" s="36"/>
      <c r="KF5" s="36"/>
      <c r="KG5" s="36"/>
      <c r="KH5" s="36"/>
      <c r="KI5" s="36"/>
      <c r="KJ5" s="36"/>
      <c r="KK5" s="36"/>
      <c r="KL5" s="36"/>
      <c r="KM5" s="36"/>
      <c r="KN5" s="36"/>
      <c r="KO5" s="36"/>
      <c r="KP5" s="36"/>
      <c r="KQ5" s="36"/>
      <c r="KR5" s="36"/>
      <c r="KS5" s="36"/>
      <c r="KT5" s="36"/>
      <c r="KU5" s="36"/>
      <c r="KV5" s="36"/>
      <c r="KW5" s="36"/>
      <c r="KX5" s="36"/>
      <c r="KY5" s="36"/>
      <c r="KZ5" s="36"/>
      <c r="LA5" s="36"/>
      <c r="LB5" s="36"/>
      <c r="LC5" s="36"/>
      <c r="LD5" s="36"/>
      <c r="LE5" s="36"/>
      <c r="LF5" s="36"/>
      <c r="LG5" s="36"/>
      <c r="LH5" s="36"/>
      <c r="LI5" s="36"/>
      <c r="LJ5" s="36"/>
      <c r="LK5" s="36"/>
      <c r="LL5" s="36"/>
      <c r="LM5" s="36"/>
      <c r="LN5" s="36"/>
      <c r="LO5" s="36"/>
      <c r="LP5" s="36"/>
      <c r="LQ5" s="36"/>
      <c r="LR5" s="36"/>
      <c r="LS5" s="36"/>
      <c r="LT5" s="36"/>
      <c r="LU5" s="36"/>
      <c r="LV5" s="36"/>
      <c r="LW5" s="36"/>
      <c r="LX5" s="36"/>
      <c r="LY5" s="36"/>
      <c r="LZ5" s="36"/>
      <c r="MA5" s="36"/>
      <c r="MB5" s="36"/>
      <c r="MC5" s="36"/>
      <c r="MD5" s="36"/>
      <c r="ME5" s="36"/>
      <c r="MF5" s="36"/>
      <c r="MG5" s="36"/>
      <c r="MH5" s="36"/>
      <c r="MI5" s="36"/>
      <c r="MJ5" s="36"/>
      <c r="MK5" s="36"/>
      <c r="ML5" s="36"/>
      <c r="MM5" s="36"/>
      <c r="MN5" s="36"/>
      <c r="MO5" s="36"/>
      <c r="MP5" s="36"/>
      <c r="MQ5" s="36"/>
      <c r="MR5" s="36"/>
      <c r="MS5" s="36"/>
      <c r="MT5" s="36"/>
      <c r="MU5" s="36"/>
      <c r="MV5" s="36"/>
      <c r="MW5" s="36"/>
      <c r="MX5" s="36"/>
      <c r="MY5" s="36"/>
      <c r="MZ5" s="36"/>
      <c r="NA5" s="36"/>
      <c r="NB5" s="36"/>
      <c r="NC5" s="36"/>
      <c r="ND5" s="36"/>
      <c r="NE5" s="36"/>
      <c r="NF5" s="36"/>
      <c r="NG5" s="36"/>
      <c r="NH5" s="36"/>
      <c r="NI5" s="36"/>
      <c r="NJ5" s="36"/>
      <c r="NK5" s="36"/>
      <c r="NL5" s="36"/>
      <c r="NM5" s="36"/>
      <c r="NN5" s="36"/>
      <c r="NO5" s="36"/>
      <c r="NP5" s="36"/>
      <c r="NQ5" s="36"/>
      <c r="NR5" s="36"/>
      <c r="NS5" s="36"/>
      <c r="NT5" s="36"/>
      <c r="NU5" s="36"/>
      <c r="NV5" s="36"/>
      <c r="NW5" s="36"/>
      <c r="NX5" s="36"/>
      <c r="NY5" s="36"/>
      <c r="NZ5" s="36"/>
      <c r="OA5" s="36"/>
      <c r="OB5" s="36"/>
      <c r="OC5" s="36"/>
      <c r="OD5" s="36"/>
      <c r="OE5" s="36"/>
      <c r="OF5" s="36"/>
      <c r="OG5" s="36"/>
      <c r="OH5" s="36"/>
      <c r="OI5" s="36"/>
      <c r="OJ5" s="36"/>
      <c r="OK5" s="36"/>
      <c r="OL5" s="36"/>
      <c r="OM5" s="36"/>
      <c r="ON5" s="36"/>
      <c r="OO5" s="36"/>
      <c r="OP5" s="36"/>
      <c r="OQ5" s="36"/>
      <c r="OR5" s="36"/>
      <c r="OS5" s="36"/>
      <c r="OT5" s="36"/>
      <c r="OU5" s="36"/>
      <c r="OV5" s="36"/>
      <c r="OW5" s="36"/>
      <c r="OX5" s="36"/>
      <c r="OY5" s="36"/>
      <c r="OZ5" s="36"/>
      <c r="PA5" s="36"/>
      <c r="PB5" s="36"/>
      <c r="PC5" s="36"/>
      <c r="PD5" s="36"/>
      <c r="PE5" s="36"/>
      <c r="PF5" s="36"/>
      <c r="PG5" s="36"/>
      <c r="PH5" s="36"/>
      <c r="PI5" s="36"/>
      <c r="PJ5" s="36"/>
      <c r="PK5" s="36"/>
      <c r="PL5" s="36"/>
      <c r="PM5" s="36"/>
      <c r="PN5" s="36"/>
      <c r="PO5" s="36"/>
      <c r="PP5" s="36"/>
      <c r="PQ5" s="36"/>
      <c r="PR5" s="36"/>
      <c r="PS5" s="36"/>
      <c r="PT5" s="36"/>
      <c r="PU5" s="36"/>
      <c r="PV5" s="36"/>
      <c r="PW5" s="36"/>
      <c r="PX5" s="36"/>
      <c r="PY5" s="36"/>
      <c r="PZ5" s="36"/>
      <c r="QA5" s="36"/>
      <c r="QB5" s="36"/>
      <c r="QC5" s="36"/>
      <c r="QD5" s="36"/>
      <c r="QE5" s="36"/>
      <c r="QF5" s="36"/>
      <c r="QG5" s="36"/>
      <c r="QH5" s="36"/>
      <c r="QI5" s="36"/>
      <c r="QJ5" s="36"/>
      <c r="QK5" s="36"/>
      <c r="QL5" s="36"/>
      <c r="QM5" s="36"/>
      <c r="QN5" s="36"/>
      <c r="QO5" s="36"/>
      <c r="QP5" s="36"/>
      <c r="QQ5" s="36"/>
      <c r="QR5" s="36"/>
      <c r="QS5" s="36"/>
      <c r="QT5" s="36"/>
      <c r="QU5" s="36"/>
      <c r="QV5" s="36"/>
      <c r="QW5" s="36"/>
      <c r="QX5" s="36"/>
      <c r="QY5" s="36"/>
      <c r="QZ5" s="36"/>
      <c r="RA5" s="36"/>
      <c r="RB5" s="36"/>
      <c r="RC5" s="36"/>
      <c r="RD5" s="36"/>
      <c r="RE5" s="36"/>
      <c r="RF5" s="36"/>
      <c r="RG5" s="36"/>
      <c r="RH5" s="36"/>
      <c r="RI5" s="36"/>
      <c r="RJ5" s="36"/>
      <c r="RK5" s="36"/>
      <c r="RL5" s="36"/>
      <c r="RM5" s="36"/>
      <c r="RN5" s="36"/>
      <c r="RO5" s="36"/>
      <c r="RP5" s="36"/>
      <c r="RQ5" s="36"/>
      <c r="RR5" s="36"/>
      <c r="RS5" s="36"/>
      <c r="RT5" s="36"/>
      <c r="RU5" s="36"/>
      <c r="RV5" s="36"/>
      <c r="RW5" s="36"/>
      <c r="RX5" s="36"/>
      <c r="RY5" s="36"/>
      <c r="RZ5" s="36"/>
      <c r="SA5" s="36"/>
      <c r="SB5" s="36"/>
      <c r="SC5" s="36"/>
      <c r="SD5" s="36"/>
      <c r="SE5" s="36"/>
      <c r="SF5" s="36"/>
      <c r="SG5" s="36"/>
      <c r="SH5" s="36"/>
      <c r="SI5" s="36"/>
      <c r="SJ5" s="36"/>
      <c r="SK5" s="36"/>
      <c r="SL5" s="36"/>
      <c r="SM5" s="36"/>
      <c r="SN5" s="36"/>
      <c r="SO5" s="36"/>
      <c r="SP5" s="36"/>
      <c r="SQ5" s="36"/>
      <c r="SR5" s="36"/>
      <c r="SS5" s="36"/>
      <c r="ST5" s="36"/>
      <c r="SU5" s="36"/>
      <c r="SV5" s="36"/>
      <c r="SW5" s="36"/>
      <c r="SX5" s="36"/>
      <c r="SY5" s="36"/>
      <c r="SZ5" s="36"/>
      <c r="TA5" s="36"/>
      <c r="TB5" s="36"/>
      <c r="TC5" s="36"/>
      <c r="TD5" s="36"/>
      <c r="TE5" s="36"/>
      <c r="TF5" s="36"/>
      <c r="TG5" s="36"/>
      <c r="TH5" s="36"/>
      <c r="TI5" s="36"/>
      <c r="TJ5" s="36"/>
      <c r="TK5" s="36"/>
      <c r="TL5" s="36"/>
      <c r="TM5" s="36"/>
      <c r="TN5" s="36"/>
      <c r="TO5" s="36"/>
      <c r="TP5" s="36"/>
      <c r="TQ5" s="36"/>
      <c r="TR5" s="36"/>
      <c r="TS5" s="36"/>
      <c r="TT5" s="36"/>
      <c r="TU5" s="36"/>
      <c r="TV5" s="36"/>
      <c r="TW5" s="36"/>
      <c r="TX5" s="36"/>
      <c r="TY5" s="36"/>
      <c r="TZ5" s="36"/>
      <c r="UA5" s="36"/>
      <c r="UB5" s="36"/>
      <c r="UC5" s="36"/>
      <c r="UD5" s="36"/>
      <c r="UE5" s="36"/>
      <c r="UF5" s="36"/>
      <c r="UG5" s="36"/>
      <c r="UH5" s="36"/>
      <c r="UI5" s="36"/>
      <c r="UJ5" s="36"/>
      <c r="UK5" s="36"/>
      <c r="UL5" s="36"/>
      <c r="UM5" s="36"/>
      <c r="UN5" s="36"/>
      <c r="UO5" s="36"/>
      <c r="UP5" s="36"/>
      <c r="UQ5" s="36"/>
      <c r="UR5" s="36"/>
      <c r="US5" s="36"/>
      <c r="UT5" s="36"/>
      <c r="UU5" s="36"/>
      <c r="UV5" s="36"/>
      <c r="UW5" s="36"/>
      <c r="UX5" s="36"/>
      <c r="UY5" s="36"/>
      <c r="UZ5" s="36"/>
      <c r="VA5" s="36"/>
      <c r="VB5" s="36"/>
      <c r="VC5" s="36"/>
      <c r="VD5" s="36"/>
      <c r="VE5" s="36"/>
      <c r="VF5" s="36"/>
      <c r="VG5" s="36"/>
      <c r="VH5" s="36"/>
      <c r="VI5" s="36"/>
      <c r="VJ5" s="36"/>
      <c r="VK5" s="36"/>
      <c r="VL5" s="36"/>
      <c r="VM5" s="36"/>
      <c r="VN5" s="36"/>
      <c r="VO5" s="36"/>
      <c r="VP5" s="36"/>
      <c r="VQ5" s="36"/>
      <c r="VR5" s="36"/>
      <c r="VS5" s="36"/>
      <c r="VT5" s="36"/>
      <c r="VU5" s="36"/>
      <c r="VV5" s="36"/>
      <c r="VW5" s="36"/>
      <c r="VX5" s="36"/>
      <c r="VY5" s="36"/>
      <c r="VZ5" s="36"/>
      <c r="WA5" s="36"/>
      <c r="WB5" s="36"/>
      <c r="WC5" s="36"/>
      <c r="WD5" s="36"/>
      <c r="WE5" s="36"/>
      <c r="WF5" s="36"/>
      <c r="WG5" s="36"/>
      <c r="WH5" s="36"/>
      <c r="WI5" s="36"/>
      <c r="WJ5" s="36"/>
      <c r="WK5" s="36"/>
      <c r="WL5" s="36"/>
      <c r="WM5" s="36"/>
      <c r="WN5" s="36"/>
      <c r="WO5" s="36"/>
      <c r="WP5" s="36"/>
      <c r="WQ5" s="36"/>
      <c r="WR5" s="36"/>
      <c r="WS5" s="36"/>
      <c r="WT5" s="36"/>
      <c r="WU5" s="36"/>
      <c r="WV5" s="36"/>
      <c r="WW5" s="36"/>
      <c r="WX5" s="36"/>
      <c r="WY5" s="36"/>
      <c r="WZ5" s="36"/>
      <c r="XA5" s="36"/>
      <c r="XB5" s="36"/>
      <c r="XC5" s="36"/>
      <c r="XD5" s="36"/>
      <c r="XE5" s="36"/>
      <c r="XF5" s="36"/>
      <c r="XG5" s="36"/>
      <c r="XH5" s="36"/>
      <c r="XI5" s="36"/>
      <c r="XJ5" s="36"/>
      <c r="XK5" s="36"/>
      <c r="XL5" s="36"/>
      <c r="XM5" s="36"/>
      <c r="XN5" s="36"/>
      <c r="XO5" s="36"/>
      <c r="XP5" s="36"/>
      <c r="XQ5" s="36"/>
      <c r="XR5" s="36"/>
      <c r="XS5" s="36"/>
      <c r="XT5" s="36"/>
      <c r="XU5" s="36"/>
      <c r="XV5" s="36"/>
      <c r="XW5" s="36"/>
      <c r="XX5" s="36"/>
      <c r="XY5" s="36"/>
      <c r="XZ5" s="36"/>
      <c r="YA5" s="36"/>
      <c r="YB5" s="36"/>
      <c r="YC5" s="36"/>
      <c r="YD5" s="36"/>
      <c r="YE5" s="36"/>
      <c r="YF5" s="36"/>
      <c r="YG5" s="36"/>
      <c r="YH5" s="36"/>
      <c r="YI5" s="36"/>
      <c r="YJ5" s="36"/>
      <c r="YK5" s="36"/>
      <c r="YL5" s="36"/>
      <c r="YM5" s="36"/>
      <c r="YN5" s="36"/>
      <c r="YO5" s="36"/>
      <c r="YP5" s="36"/>
      <c r="YQ5" s="36"/>
      <c r="YR5" s="36"/>
      <c r="YS5" s="36"/>
      <c r="YT5" s="36"/>
      <c r="YU5" s="36"/>
      <c r="YV5" s="36"/>
      <c r="YW5" s="36"/>
      <c r="YX5" s="36"/>
      <c r="YY5" s="36"/>
      <c r="YZ5" s="36"/>
      <c r="ZA5" s="36"/>
      <c r="ZB5" s="36"/>
      <c r="ZC5" s="36"/>
      <c r="ZD5" s="36"/>
      <c r="ZE5" s="36"/>
      <c r="ZF5" s="36"/>
      <c r="ZG5" s="36"/>
      <c r="ZH5" s="36"/>
      <c r="ZI5" s="36"/>
      <c r="ZJ5" s="36"/>
      <c r="ZK5" s="36"/>
      <c r="ZL5" s="36"/>
      <c r="ZM5" s="36"/>
      <c r="ZN5" s="36"/>
      <c r="ZO5" s="36"/>
      <c r="ZP5" s="36"/>
      <c r="ZQ5" s="36"/>
      <c r="ZR5" s="36"/>
      <c r="ZS5" s="36"/>
      <c r="ZT5" s="36"/>
      <c r="ZU5" s="36"/>
      <c r="ZV5" s="36"/>
      <c r="ZW5" s="36"/>
      <c r="ZX5" s="36"/>
      <c r="ZY5" s="36"/>
      <c r="ZZ5" s="36"/>
      <c r="AAA5" s="36"/>
      <c r="AAB5" s="36"/>
      <c r="AAC5" s="36"/>
      <c r="AAD5" s="36"/>
      <c r="AAE5" s="36"/>
      <c r="AAF5" s="36"/>
      <c r="AAG5" s="36"/>
      <c r="AAH5" s="36"/>
      <c r="AAI5" s="36"/>
      <c r="AAJ5" s="36"/>
      <c r="AAK5" s="36"/>
      <c r="AAL5" s="36"/>
      <c r="AAM5" s="36"/>
      <c r="AAN5" s="36"/>
      <c r="AAO5" s="36"/>
      <c r="AAP5" s="36"/>
      <c r="AAQ5" s="36"/>
      <c r="AAR5" s="36"/>
      <c r="AAS5" s="36"/>
      <c r="AAT5" s="36"/>
      <c r="AAU5" s="36"/>
      <c r="AAV5" s="36"/>
      <c r="AAW5" s="36"/>
      <c r="AAX5" s="36"/>
      <c r="AAY5" s="36"/>
      <c r="AAZ5" s="36"/>
      <c r="ABA5" s="36"/>
      <c r="ABB5" s="36"/>
      <c r="ABC5" s="36"/>
      <c r="ABD5" s="36"/>
      <c r="ABE5" s="36"/>
      <c r="ABF5" s="36"/>
      <c r="ABG5" s="36"/>
      <c r="ABH5" s="36"/>
      <c r="ABI5" s="36"/>
      <c r="ABJ5" s="36"/>
      <c r="ABK5" s="36"/>
      <c r="ABL5" s="36"/>
      <c r="ABM5" s="36"/>
      <c r="ABN5" s="36"/>
      <c r="ABO5" s="36"/>
      <c r="ABP5" s="36"/>
      <c r="ABQ5" s="36"/>
      <c r="ABR5" s="36"/>
      <c r="ABS5" s="36"/>
      <c r="ABT5" s="36"/>
      <c r="ABU5" s="36"/>
      <c r="ABV5" s="36"/>
      <c r="ABW5" s="36"/>
      <c r="ABX5" s="36"/>
      <c r="ABY5" s="36"/>
      <c r="ABZ5" s="36"/>
      <c r="ACA5" s="36"/>
      <c r="ACB5" s="36"/>
      <c r="ACC5" s="36"/>
      <c r="ACD5" s="36"/>
      <c r="ACE5" s="36"/>
      <c r="ACF5" s="36"/>
      <c r="ACG5" s="36"/>
      <c r="ACH5" s="36"/>
      <c r="ACI5" s="36"/>
      <c r="ACJ5" s="36"/>
      <c r="ACK5" s="36"/>
      <c r="ACL5" s="36"/>
      <c r="ACM5" s="36"/>
      <c r="ACN5" s="36"/>
      <c r="ACO5" s="36"/>
      <c r="ACP5" s="36"/>
      <c r="ACQ5" s="36"/>
      <c r="ACR5" s="36"/>
      <c r="ACS5" s="36"/>
      <c r="ACT5" s="36"/>
      <c r="ACU5" s="36"/>
      <c r="ACV5" s="36"/>
      <c r="ACW5" s="36"/>
      <c r="ACX5" s="36"/>
      <c r="ACY5" s="36"/>
      <c r="ACZ5" s="36"/>
      <c r="ADA5" s="36"/>
      <c r="ADB5" s="36"/>
      <c r="ADC5" s="36"/>
      <c r="ADD5" s="36"/>
      <c r="ADE5" s="36"/>
      <c r="ADF5" s="36"/>
      <c r="ADG5" s="36"/>
      <c r="ADH5" s="36"/>
      <c r="ADI5" s="36"/>
      <c r="ADJ5" s="36"/>
      <c r="ADK5" s="36"/>
      <c r="ADL5" s="36"/>
      <c r="ADM5" s="36"/>
      <c r="ADN5" s="36"/>
      <c r="ADO5" s="36"/>
      <c r="ADP5" s="36"/>
      <c r="ADQ5" s="36"/>
      <c r="ADR5" s="36"/>
      <c r="ADS5" s="36"/>
      <c r="ADT5" s="36"/>
      <c r="ADU5" s="36"/>
      <c r="ADV5" s="36"/>
      <c r="ADW5" s="36"/>
      <c r="ADX5" s="36"/>
      <c r="ADY5" s="36"/>
      <c r="ADZ5" s="36"/>
      <c r="AEA5" s="36"/>
      <c r="AEB5" s="36"/>
      <c r="AEC5" s="36"/>
      <c r="AED5" s="36"/>
      <c r="AEE5" s="36"/>
      <c r="AEF5" s="36"/>
      <c r="AEG5" s="36"/>
      <c r="AEH5" s="36"/>
      <c r="AEI5" s="36"/>
      <c r="AEJ5" s="36"/>
      <c r="AEK5" s="36"/>
      <c r="AEL5" s="36"/>
      <c r="AEM5" s="36"/>
      <c r="AEN5" s="36"/>
      <c r="AEO5" s="36"/>
      <c r="AEP5" s="36"/>
      <c r="AEQ5" s="36"/>
      <c r="AER5" s="36"/>
      <c r="AES5" s="36"/>
      <c r="AET5" s="36"/>
      <c r="AEU5" s="36"/>
      <c r="AEV5" s="36"/>
      <c r="AEW5" s="36"/>
      <c r="AEX5" s="36"/>
      <c r="AEY5" s="36"/>
      <c r="AEZ5" s="36"/>
      <c r="AFA5" s="36"/>
      <c r="AFB5" s="36"/>
      <c r="AFC5" s="36"/>
      <c r="AFD5" s="36"/>
      <c r="AFE5" s="36"/>
      <c r="AFF5" s="36"/>
      <c r="AFG5" s="36"/>
      <c r="AFH5" s="36"/>
      <c r="AFI5" s="36"/>
      <c r="AFJ5" s="36"/>
      <c r="AFK5" s="36"/>
      <c r="AFL5" s="36"/>
      <c r="AFM5" s="36"/>
      <c r="AFN5" s="36"/>
      <c r="AFO5" s="36"/>
      <c r="AFP5" s="36"/>
      <c r="AFQ5" s="36"/>
      <c r="AFR5" s="36"/>
      <c r="AFS5" s="36"/>
      <c r="AFT5" s="36"/>
      <c r="AFU5" s="36"/>
      <c r="AFV5" s="36"/>
      <c r="AFW5" s="36"/>
      <c r="AFX5" s="36"/>
      <c r="AFY5" s="36"/>
      <c r="AFZ5" s="36"/>
      <c r="AGA5" s="36"/>
      <c r="AGB5" s="36"/>
      <c r="AGC5" s="36"/>
      <c r="AGD5" s="36"/>
      <c r="AGE5" s="36"/>
      <c r="AGF5" s="36"/>
      <c r="AGG5" s="36"/>
      <c r="AGH5" s="36"/>
      <c r="AGI5" s="36"/>
      <c r="AGJ5" s="36"/>
      <c r="AGK5" s="36"/>
      <c r="AGL5" s="36"/>
      <c r="AGM5" s="36"/>
      <c r="AGN5" s="36"/>
      <c r="AGO5" s="36"/>
      <c r="AGP5" s="36"/>
      <c r="AGQ5" s="36"/>
      <c r="AGR5" s="36"/>
      <c r="AGS5" s="36"/>
      <c r="AGT5" s="36"/>
      <c r="AGU5" s="36"/>
      <c r="AGV5" s="36"/>
      <c r="AGW5" s="36"/>
      <c r="AGX5" s="36"/>
      <c r="AGY5" s="36"/>
      <c r="AGZ5" s="36"/>
      <c r="AHA5" s="36"/>
      <c r="AHB5" s="36"/>
      <c r="AHC5" s="36"/>
      <c r="AHD5" s="36"/>
      <c r="AHE5" s="36"/>
      <c r="AHF5" s="36"/>
      <c r="AHG5" s="36"/>
      <c r="AHH5" s="36"/>
      <c r="AHI5" s="36"/>
      <c r="AHJ5" s="36"/>
      <c r="AHK5" s="36"/>
      <c r="AHL5" s="36"/>
      <c r="AHM5" s="36"/>
      <c r="AHN5" s="36"/>
      <c r="AHO5" s="36"/>
      <c r="AHP5" s="36"/>
      <c r="AHQ5" s="36"/>
      <c r="AHR5" s="36"/>
      <c r="AHS5" s="36"/>
      <c r="AHT5" s="36"/>
      <c r="AHU5" s="36"/>
      <c r="AHV5" s="36"/>
      <c r="AHW5" s="36"/>
      <c r="AHX5" s="36"/>
      <c r="AHY5" s="36"/>
      <c r="AHZ5" s="36"/>
      <c r="AIA5" s="36"/>
      <c r="AIB5" s="36"/>
      <c r="AIC5" s="36"/>
      <c r="AID5" s="36"/>
      <c r="AIE5" s="36"/>
      <c r="AIF5" s="36"/>
      <c r="AIG5" s="36"/>
      <c r="AIH5" s="36"/>
      <c r="AII5" s="36"/>
      <c r="AIJ5" s="36"/>
      <c r="AIK5" s="36"/>
      <c r="AIL5" s="36"/>
      <c r="AIM5" s="36"/>
      <c r="AIN5" s="36"/>
      <c r="AIO5" s="36"/>
      <c r="AIP5" s="36"/>
      <c r="AIQ5" s="36"/>
      <c r="AIR5" s="36"/>
      <c r="AIS5" s="36"/>
      <c r="AIT5" s="36"/>
      <c r="AIU5" s="36"/>
      <c r="AIV5" s="36"/>
      <c r="AIW5" s="36"/>
      <c r="AIX5" s="36"/>
      <c r="AIY5" s="36"/>
      <c r="AIZ5" s="36"/>
      <c r="AJA5" s="36"/>
      <c r="AJB5" s="36"/>
      <c r="AJC5" s="36"/>
      <c r="AJD5" s="36"/>
      <c r="AJE5" s="36"/>
      <c r="AJF5" s="36"/>
      <c r="AJG5" s="36"/>
      <c r="AJH5" s="36"/>
      <c r="AJI5" s="36"/>
      <c r="AJJ5" s="36"/>
      <c r="AJK5" s="36"/>
      <c r="AJL5" s="36"/>
      <c r="AJM5" s="36"/>
      <c r="AJN5" s="36"/>
      <c r="AJO5" s="36"/>
      <c r="AJP5" s="36"/>
      <c r="AJQ5" s="36"/>
      <c r="AJR5" s="36"/>
      <c r="AJS5" s="36"/>
      <c r="AJT5" s="36"/>
      <c r="AJU5" s="36"/>
      <c r="AJV5" s="36"/>
      <c r="AJW5" s="36"/>
      <c r="AJX5" s="36"/>
      <c r="AJY5" s="36"/>
      <c r="AJZ5" s="36"/>
      <c r="AKA5" s="36"/>
      <c r="AKB5" s="36"/>
      <c r="AKC5" s="36"/>
      <c r="AKD5" s="36"/>
      <c r="AKE5" s="36"/>
      <c r="AKF5" s="36"/>
      <c r="AKG5" s="36"/>
      <c r="AKH5" s="36"/>
      <c r="AKI5" s="36"/>
      <c r="AKJ5" s="36"/>
      <c r="AKK5" s="36"/>
      <c r="AKL5" s="36"/>
      <c r="AKM5" s="36"/>
      <c r="AKN5" s="36"/>
      <c r="AKO5" s="36"/>
      <c r="AKP5" s="36"/>
      <c r="AKQ5" s="36"/>
      <c r="AKR5" s="36"/>
      <c r="AKS5" s="36"/>
      <c r="AKT5" s="36"/>
      <c r="AKU5" s="36"/>
      <c r="AKV5" s="36"/>
      <c r="AKW5" s="36"/>
      <c r="AKX5" s="36"/>
      <c r="AKY5" s="36"/>
      <c r="AKZ5" s="36"/>
      <c r="ALA5" s="36"/>
      <c r="ALB5" s="36"/>
      <c r="ALC5" s="36"/>
      <c r="ALD5" s="36"/>
      <c r="ALE5" s="36"/>
      <c r="ALF5" s="36"/>
      <c r="ALG5" s="36"/>
      <c r="ALH5" s="36"/>
      <c r="ALI5" s="36"/>
      <c r="ALJ5" s="36"/>
      <c r="ALK5" s="36"/>
      <c r="ALL5" s="36"/>
      <c r="ALM5" s="36"/>
      <c r="ALN5" s="36"/>
      <c r="ALO5" s="36"/>
      <c r="ALP5" s="36"/>
      <c r="ALQ5" s="36"/>
      <c r="ALR5" s="36"/>
      <c r="ALS5" s="36"/>
      <c r="ALT5" s="36"/>
      <c r="ALU5" s="36"/>
      <c r="ALV5" s="36"/>
      <c r="ALW5" s="36"/>
      <c r="ALX5" s="36"/>
      <c r="ALY5" s="36"/>
      <c r="ALZ5" s="36"/>
      <c r="AMA5" s="36"/>
    </row>
    <row r="6" spans="1:1015" s="43" customFormat="1" ht="23.25" customHeight="1" x14ac:dyDescent="0.2">
      <c r="A6" s="42" t="s">
        <v>1</v>
      </c>
      <c r="B6" s="42" t="s">
        <v>4</v>
      </c>
      <c r="C6" s="42" t="s">
        <v>305</v>
      </c>
      <c r="D6" s="42"/>
      <c r="E6" s="42" t="s">
        <v>306</v>
      </c>
      <c r="F6" s="42" t="s">
        <v>307</v>
      </c>
      <c r="G6" s="42" t="s">
        <v>308</v>
      </c>
      <c r="H6" s="42" t="s">
        <v>309</v>
      </c>
      <c r="I6" s="42"/>
      <c r="J6" s="42" t="s">
        <v>310</v>
      </c>
    </row>
    <row r="7" spans="1:1015" ht="15" customHeight="1" thickBot="1" x14ac:dyDescent="0.25">
      <c r="A7" s="44" t="s">
        <v>11</v>
      </c>
      <c r="B7" s="45" t="s">
        <v>12</v>
      </c>
      <c r="C7" s="46">
        <f>C8/$C$35</f>
        <v>3.8354432059131249E-2</v>
      </c>
      <c r="D7" s="47"/>
      <c r="E7" s="48">
        <v>1</v>
      </c>
      <c r="F7" s="47" t="s">
        <v>311</v>
      </c>
      <c r="G7" s="47" t="s">
        <v>311</v>
      </c>
      <c r="H7" s="47" t="s">
        <v>311</v>
      </c>
      <c r="I7" s="47"/>
      <c r="J7" s="49">
        <f>SUM(E7:H7)</f>
        <v>1</v>
      </c>
    </row>
    <row r="8" spans="1:1015" ht="15" customHeight="1" thickTop="1" thickBot="1" x14ac:dyDescent="0.25">
      <c r="A8" s="50"/>
      <c r="B8" s="51"/>
      <c r="C8" s="52">
        <f>'Orçamento Sintético'!I8</f>
        <v>13818.67</v>
      </c>
      <c r="D8" s="47"/>
      <c r="E8" s="53">
        <f>E7*C8</f>
        <v>13818.67</v>
      </c>
      <c r="F8" s="47"/>
      <c r="G8" s="47"/>
      <c r="H8" s="47"/>
      <c r="I8" s="47"/>
      <c r="J8" s="54">
        <f>SUM(E8:H8)</f>
        <v>13818.67</v>
      </c>
    </row>
    <row r="9" spans="1:1015" ht="15" customHeight="1" thickTop="1" thickBot="1" x14ac:dyDescent="0.25">
      <c r="A9" s="55" t="s">
        <v>34</v>
      </c>
      <c r="B9" s="56" t="s">
        <v>35</v>
      </c>
      <c r="C9" s="57">
        <f>C10/$C$35</f>
        <v>7.6677944473091232E-3</v>
      </c>
      <c r="D9" s="58"/>
      <c r="E9" s="59">
        <v>1</v>
      </c>
      <c r="F9" s="58" t="s">
        <v>311</v>
      </c>
      <c r="G9" s="58" t="s">
        <v>311</v>
      </c>
      <c r="H9" s="58" t="s">
        <v>311</v>
      </c>
      <c r="I9" s="58"/>
      <c r="J9" s="60">
        <f>SUM(E9:H9)</f>
        <v>1</v>
      </c>
    </row>
    <row r="10" spans="1:1015" ht="15" customHeight="1" thickTop="1" thickBot="1" x14ac:dyDescent="0.25">
      <c r="A10" s="61"/>
      <c r="B10" s="62"/>
      <c r="C10" s="63">
        <f>'Orçamento Sintético'!I15</f>
        <v>2762.62</v>
      </c>
      <c r="D10" s="58"/>
      <c r="E10" s="64">
        <f>E9*C10</f>
        <v>2762.62</v>
      </c>
      <c r="F10" s="58"/>
      <c r="G10" s="58"/>
      <c r="H10" s="58"/>
      <c r="I10" s="58"/>
      <c r="J10" s="65">
        <f>SUM(E10:H10)</f>
        <v>2762.62</v>
      </c>
    </row>
    <row r="11" spans="1:1015" ht="15" customHeight="1" thickTop="1" thickBot="1" x14ac:dyDescent="0.25">
      <c r="A11" s="44" t="s">
        <v>312</v>
      </c>
      <c r="B11" s="45" t="s">
        <v>50</v>
      </c>
      <c r="C11" s="46">
        <f>C12/$C$35</f>
        <v>0.17371289482985233</v>
      </c>
      <c r="D11" s="47"/>
      <c r="E11" s="66">
        <v>1</v>
      </c>
      <c r="F11" s="47" t="s">
        <v>311</v>
      </c>
      <c r="G11" s="47" t="s">
        <v>311</v>
      </c>
      <c r="H11" s="47" t="s">
        <v>311</v>
      </c>
      <c r="I11" s="47"/>
      <c r="J11" s="49">
        <f>SUM(E11:H11)</f>
        <v>1</v>
      </c>
    </row>
    <row r="12" spans="1:1015" ht="15" customHeight="1" thickTop="1" thickBot="1" x14ac:dyDescent="0.25">
      <c r="A12" s="50"/>
      <c r="B12" s="51"/>
      <c r="C12" s="52">
        <f>'Orçamento Sintético'!I20</f>
        <v>62586.8</v>
      </c>
      <c r="D12" s="47"/>
      <c r="E12" s="53">
        <f>E11*C12</f>
        <v>62586.8</v>
      </c>
      <c r="F12" s="67"/>
      <c r="G12" s="47"/>
      <c r="H12" s="47"/>
      <c r="I12" s="47"/>
      <c r="J12" s="54">
        <f>SUM(E12:H12)</f>
        <v>62586.8</v>
      </c>
    </row>
    <row r="13" spans="1:1015" ht="15" customHeight="1" thickTop="1" thickBot="1" x14ac:dyDescent="0.25">
      <c r="A13" s="55" t="s">
        <v>313</v>
      </c>
      <c r="B13" s="56" t="s">
        <v>62</v>
      </c>
      <c r="C13" s="57">
        <f>C14/$C$35</f>
        <v>9.092587795000201E-2</v>
      </c>
      <c r="D13" s="58"/>
      <c r="E13" s="59">
        <v>0.3</v>
      </c>
      <c r="F13" s="59">
        <v>0.7</v>
      </c>
      <c r="G13" s="58" t="s">
        <v>311</v>
      </c>
      <c r="H13" s="58" t="s">
        <v>311</v>
      </c>
      <c r="I13" s="58"/>
      <c r="J13" s="60">
        <f>SUM(E13:H13)</f>
        <v>1</v>
      </c>
    </row>
    <row r="14" spans="1:1015" ht="15" customHeight="1" thickTop="1" thickBot="1" x14ac:dyDescent="0.25">
      <c r="A14" s="61"/>
      <c r="B14" s="62"/>
      <c r="C14" s="63">
        <f>'Orçamento Sintético'!I24</f>
        <v>32759.57</v>
      </c>
      <c r="D14" s="58"/>
      <c r="E14" s="64">
        <f>E13*C14</f>
        <v>9827.8709999999992</v>
      </c>
      <c r="F14" s="64">
        <f>F13*C14</f>
        <v>22931.698999999997</v>
      </c>
      <c r="G14" s="58"/>
      <c r="H14" s="58"/>
      <c r="I14" s="58"/>
      <c r="J14" s="65">
        <f>SUM(E14:H14)</f>
        <v>32759.569999999996</v>
      </c>
    </row>
    <row r="15" spans="1:1015" ht="15" customHeight="1" thickTop="1" thickBot="1" x14ac:dyDescent="0.25">
      <c r="A15" s="44" t="s">
        <v>314</v>
      </c>
      <c r="B15" s="45" t="s">
        <v>68</v>
      </c>
      <c r="C15" s="46">
        <f>C16/$C$35</f>
        <v>3.4853184698472685E-2</v>
      </c>
      <c r="D15" s="47"/>
      <c r="E15" s="66">
        <v>0.8</v>
      </c>
      <c r="F15" s="70">
        <v>0.2</v>
      </c>
      <c r="G15" s="47" t="s">
        <v>311</v>
      </c>
      <c r="H15" s="47" t="s">
        <v>311</v>
      </c>
      <c r="I15" s="47"/>
      <c r="J15" s="49">
        <f>SUM(E15:H15)</f>
        <v>1</v>
      </c>
    </row>
    <row r="16" spans="1:1015" ht="15" customHeight="1" thickTop="1" thickBot="1" x14ac:dyDescent="0.25">
      <c r="A16" s="50"/>
      <c r="B16" s="51"/>
      <c r="C16" s="52">
        <f>'Orçamento Sintético'!I27</f>
        <v>12557.210000000001</v>
      </c>
      <c r="D16" s="47"/>
      <c r="E16" s="53">
        <f>E15*C16</f>
        <v>10045.768000000002</v>
      </c>
      <c r="F16" s="53">
        <f>F15*C16</f>
        <v>2511.4420000000005</v>
      </c>
      <c r="G16" s="67"/>
      <c r="H16" s="47"/>
      <c r="I16" s="47"/>
      <c r="J16" s="54">
        <f>SUM(E16:H16)</f>
        <v>12557.210000000003</v>
      </c>
    </row>
    <row r="17" spans="1:10" ht="15" customHeight="1" thickTop="1" thickBot="1" x14ac:dyDescent="0.25">
      <c r="A17" s="55" t="s">
        <v>315</v>
      </c>
      <c r="B17" s="56" t="s">
        <v>79</v>
      </c>
      <c r="C17" s="57">
        <f>C18/$C$35</f>
        <v>5.9270933640612818E-2</v>
      </c>
      <c r="D17" s="58"/>
      <c r="E17" s="58" t="s">
        <v>311</v>
      </c>
      <c r="F17" s="59">
        <v>1</v>
      </c>
      <c r="G17" s="58" t="s">
        <v>311</v>
      </c>
      <c r="H17" s="58" t="s">
        <v>311</v>
      </c>
      <c r="I17" s="58"/>
      <c r="J17" s="60">
        <f>SUM(E17:H17)</f>
        <v>1</v>
      </c>
    </row>
    <row r="18" spans="1:10" ht="15" customHeight="1" thickTop="1" thickBot="1" x14ac:dyDescent="0.25">
      <c r="A18" s="61"/>
      <c r="B18" s="62"/>
      <c r="C18" s="63">
        <f>'Orçamento Sintético'!I31</f>
        <v>21354.65</v>
      </c>
      <c r="D18" s="68"/>
      <c r="E18" s="58"/>
      <c r="F18" s="64">
        <f>F17*C18</f>
        <v>21354.65</v>
      </c>
      <c r="G18" s="68"/>
      <c r="H18" s="58"/>
      <c r="I18" s="68"/>
      <c r="J18" s="65">
        <f>SUM(E18:H18)</f>
        <v>21354.65</v>
      </c>
    </row>
    <row r="19" spans="1:10" ht="15" customHeight="1" thickTop="1" thickBot="1" x14ac:dyDescent="0.25">
      <c r="A19" s="44" t="s">
        <v>316</v>
      </c>
      <c r="B19" s="45" t="s">
        <v>100</v>
      </c>
      <c r="C19" s="46">
        <f>C20/$C$35</f>
        <v>0.20654367383227135</v>
      </c>
      <c r="D19" s="69"/>
      <c r="E19" s="47" t="s">
        <v>311</v>
      </c>
      <c r="F19" s="70">
        <v>0.5</v>
      </c>
      <c r="G19" s="70">
        <v>0.4</v>
      </c>
      <c r="H19" s="70">
        <v>0.1</v>
      </c>
      <c r="I19" s="69"/>
      <c r="J19" s="49">
        <f>SUM(E19:H19)</f>
        <v>1</v>
      </c>
    </row>
    <row r="20" spans="1:10" ht="15" customHeight="1" thickTop="1" thickBot="1" x14ac:dyDescent="0.25">
      <c r="A20" s="50"/>
      <c r="B20" s="51"/>
      <c r="C20" s="52">
        <f>'Orçamento Sintético'!I39</f>
        <v>74415.360000000001</v>
      </c>
      <c r="D20" s="71"/>
      <c r="E20" s="47"/>
      <c r="F20" s="53">
        <f>F19*C20</f>
        <v>37207.68</v>
      </c>
      <c r="G20" s="53">
        <f>G19*C20</f>
        <v>29766.144</v>
      </c>
      <c r="H20" s="53">
        <f>H19*C20</f>
        <v>7441.5360000000001</v>
      </c>
      <c r="I20" s="71"/>
      <c r="J20" s="54">
        <f>SUM(E20:H20)</f>
        <v>74415.359999999986</v>
      </c>
    </row>
    <row r="21" spans="1:10" ht="15" customHeight="1" thickTop="1" thickBot="1" x14ac:dyDescent="0.25">
      <c r="A21" s="55" t="s">
        <v>317</v>
      </c>
      <c r="B21" s="56" t="s">
        <v>129</v>
      </c>
      <c r="C21" s="57">
        <f>C22/$C$35</f>
        <v>8.5211044896934623E-2</v>
      </c>
      <c r="D21" s="58"/>
      <c r="E21" s="58" t="s">
        <v>311</v>
      </c>
      <c r="F21" s="59">
        <v>0.7</v>
      </c>
      <c r="G21" s="73">
        <v>0.3</v>
      </c>
      <c r="H21" s="58" t="s">
        <v>311</v>
      </c>
      <c r="I21" s="58"/>
      <c r="J21" s="60">
        <f>SUM(E21:H21)</f>
        <v>1</v>
      </c>
    </row>
    <row r="22" spans="1:10" ht="15" customHeight="1" thickTop="1" thickBot="1" x14ac:dyDescent="0.25">
      <c r="A22" s="61"/>
      <c r="B22" s="62"/>
      <c r="C22" s="63">
        <f>'Orçamento Sintético'!I50</f>
        <v>30700.58</v>
      </c>
      <c r="D22" s="68"/>
      <c r="E22" s="58"/>
      <c r="F22" s="64">
        <f>F21*C22</f>
        <v>21490.405999999999</v>
      </c>
      <c r="G22" s="64">
        <f>G21*C22</f>
        <v>9210.1740000000009</v>
      </c>
      <c r="H22" s="58"/>
      <c r="I22" s="68"/>
      <c r="J22" s="65">
        <f>SUM(E22:H22)</f>
        <v>30700.58</v>
      </c>
    </row>
    <row r="23" spans="1:10" ht="15" customHeight="1" thickTop="1" thickBot="1" x14ac:dyDescent="0.25">
      <c r="A23" s="44" t="s">
        <v>318</v>
      </c>
      <c r="B23" s="74" t="s">
        <v>155</v>
      </c>
      <c r="C23" s="46">
        <f>C24/$C$35</f>
        <v>8.6612504182062441E-2</v>
      </c>
      <c r="D23" s="69"/>
      <c r="E23" s="47" t="s">
        <v>311</v>
      </c>
      <c r="F23" s="47" t="s">
        <v>311</v>
      </c>
      <c r="G23" s="70">
        <v>0.7</v>
      </c>
      <c r="H23" s="70">
        <v>0.3</v>
      </c>
      <c r="I23" s="69"/>
      <c r="J23" s="49">
        <f>SUM(E23:H23)</f>
        <v>1</v>
      </c>
    </row>
    <row r="24" spans="1:10" ht="15" customHeight="1" thickTop="1" thickBot="1" x14ac:dyDescent="0.25">
      <c r="A24" s="50"/>
      <c r="B24" s="75"/>
      <c r="C24" s="54">
        <f>'Orçamento Sintético'!I60</f>
        <v>31205.510000000002</v>
      </c>
      <c r="D24" s="71"/>
      <c r="E24" s="67"/>
      <c r="F24" s="67"/>
      <c r="G24" s="72">
        <f>G23*C24</f>
        <v>21843.857</v>
      </c>
      <c r="H24" s="53">
        <f>H23*C24</f>
        <v>9361.6530000000002</v>
      </c>
      <c r="I24" s="71"/>
      <c r="J24" s="54">
        <f>SUM(E24:H24)</f>
        <v>31205.510000000002</v>
      </c>
    </row>
    <row r="25" spans="1:10" ht="15" customHeight="1" thickTop="1" thickBot="1" x14ac:dyDescent="0.25">
      <c r="A25" s="55" t="s">
        <v>319</v>
      </c>
      <c r="B25" s="56" t="s">
        <v>177</v>
      </c>
      <c r="C25" s="57">
        <f>C26/$C$35</f>
        <v>0.18879071824448357</v>
      </c>
      <c r="D25" s="76"/>
      <c r="E25" s="73">
        <v>0.1</v>
      </c>
      <c r="F25" s="73">
        <v>0.3</v>
      </c>
      <c r="G25" s="73">
        <v>0.25</v>
      </c>
      <c r="H25" s="73">
        <v>0.35</v>
      </c>
      <c r="I25" s="76"/>
      <c r="J25" s="60">
        <f>SUM(E25:H25)</f>
        <v>1</v>
      </c>
    </row>
    <row r="26" spans="1:10" ht="15" customHeight="1" thickTop="1" thickBot="1" x14ac:dyDescent="0.25">
      <c r="A26" s="61"/>
      <c r="B26" s="62"/>
      <c r="C26" s="65">
        <f>'Orçamento Sintético'!I68</f>
        <v>68019.169999999984</v>
      </c>
      <c r="D26" s="77"/>
      <c r="E26" s="64">
        <f>E25*C26</f>
        <v>6801.9169999999986</v>
      </c>
      <c r="F26" s="64">
        <f>F25*C26</f>
        <v>20405.750999999993</v>
      </c>
      <c r="G26" s="64">
        <f>G25*C26</f>
        <v>17004.792499999996</v>
      </c>
      <c r="H26" s="64">
        <f>H25*C26</f>
        <v>23806.709499999994</v>
      </c>
      <c r="I26" s="77"/>
      <c r="J26" s="65">
        <f>SUM(E26:H26)</f>
        <v>68019.169999999984</v>
      </c>
    </row>
    <row r="27" spans="1:10" ht="15" customHeight="1" thickTop="1" thickBot="1" x14ac:dyDescent="0.25">
      <c r="A27" s="44" t="s">
        <v>320</v>
      </c>
      <c r="B27" s="45" t="s">
        <v>252</v>
      </c>
      <c r="C27" s="46">
        <f>C28/$C$35</f>
        <v>9.2939346369803313E-4</v>
      </c>
      <c r="D27" s="69"/>
      <c r="E27" s="47" t="s">
        <v>311</v>
      </c>
      <c r="F27" s="47" t="s">
        <v>311</v>
      </c>
      <c r="G27" s="47" t="s">
        <v>311</v>
      </c>
      <c r="H27" s="70">
        <v>1</v>
      </c>
      <c r="I27" s="69"/>
      <c r="J27" s="49">
        <f>SUM(E27:H27)</f>
        <v>1</v>
      </c>
    </row>
    <row r="28" spans="1:10" ht="15" customHeight="1" thickTop="1" thickBot="1" x14ac:dyDescent="0.25">
      <c r="A28" s="50"/>
      <c r="B28" s="51"/>
      <c r="C28" s="54">
        <f>'Orçamento Sintético'!I96</f>
        <v>334.85</v>
      </c>
      <c r="D28" s="71"/>
      <c r="E28" s="47"/>
      <c r="F28" s="67"/>
      <c r="G28" s="67"/>
      <c r="H28" s="53">
        <f>H27*C28</f>
        <v>334.85</v>
      </c>
      <c r="I28" s="71"/>
      <c r="J28" s="54">
        <f>SUM(E28:H28)</f>
        <v>334.85</v>
      </c>
    </row>
    <row r="29" spans="1:10" ht="15" customHeight="1" thickTop="1" thickBot="1" x14ac:dyDescent="0.25">
      <c r="A29" s="55" t="s">
        <v>321</v>
      </c>
      <c r="B29" s="56" t="s">
        <v>260</v>
      </c>
      <c r="C29" s="57">
        <f>C30/$C$35</f>
        <v>1.4473030714198844E-2</v>
      </c>
      <c r="D29" s="76"/>
      <c r="E29" s="58" t="s">
        <v>311</v>
      </c>
      <c r="F29" s="58" t="s">
        <v>311</v>
      </c>
      <c r="G29" s="73">
        <v>0.7</v>
      </c>
      <c r="H29" s="73">
        <v>0.3</v>
      </c>
      <c r="I29" s="76"/>
      <c r="J29" s="60">
        <f>SUM(E29:H29)</f>
        <v>1</v>
      </c>
    </row>
    <row r="30" spans="1:10" ht="15" customHeight="1" thickTop="1" thickBot="1" x14ac:dyDescent="0.25">
      <c r="A30" s="61"/>
      <c r="B30" s="62"/>
      <c r="C30" s="65">
        <f>'Orçamento Sintético'!I99</f>
        <v>5214.47</v>
      </c>
      <c r="D30" s="77"/>
      <c r="E30" s="58"/>
      <c r="F30" s="58"/>
      <c r="G30" s="64">
        <f>G29*C30</f>
        <v>3650.1289999999999</v>
      </c>
      <c r="H30" s="64">
        <f>H29*C30</f>
        <v>1564.3410000000001</v>
      </c>
      <c r="I30" s="77"/>
      <c r="J30" s="65">
        <f>SUM(E30:H30)</f>
        <v>5214.47</v>
      </c>
    </row>
    <row r="31" spans="1:10" ht="15" customHeight="1" thickTop="1" thickBot="1" x14ac:dyDescent="0.25">
      <c r="A31" s="44" t="s">
        <v>322</v>
      </c>
      <c r="B31" s="78" t="s">
        <v>281</v>
      </c>
      <c r="C31" s="46">
        <f>C32/$C$35</f>
        <v>1.2654517040971085E-2</v>
      </c>
      <c r="D31" s="69"/>
      <c r="E31" s="73">
        <v>0.4</v>
      </c>
      <c r="F31" s="73">
        <v>0.4</v>
      </c>
      <c r="G31" s="73">
        <v>0.1</v>
      </c>
      <c r="H31" s="73">
        <v>0.1</v>
      </c>
      <c r="I31" s="69"/>
      <c r="J31" s="49">
        <f>SUM(E31:H31)</f>
        <v>1</v>
      </c>
    </row>
    <row r="32" spans="1:10" ht="15" customHeight="1" thickTop="1" thickBot="1" x14ac:dyDescent="0.25">
      <c r="A32" s="50"/>
      <c r="B32" s="79"/>
      <c r="C32" s="54">
        <f>'Orçamento Sintético'!I107</f>
        <v>4559.28</v>
      </c>
      <c r="D32" s="71"/>
      <c r="E32" s="64">
        <f>E31*C32</f>
        <v>1823.712</v>
      </c>
      <c r="F32" s="64">
        <f>F31*C32</f>
        <v>1823.712</v>
      </c>
      <c r="G32" s="64">
        <f>G31*C32</f>
        <v>455.928</v>
      </c>
      <c r="H32" s="64">
        <f>H31*C32</f>
        <v>455.928</v>
      </c>
      <c r="I32" s="71"/>
      <c r="J32" s="54">
        <f>SUM(E32:H32)</f>
        <v>4559.28</v>
      </c>
    </row>
    <row r="33" spans="1:10" ht="15" thickTop="1" x14ac:dyDescent="0.2">
      <c r="A33" s="80"/>
      <c r="B33" s="80"/>
      <c r="C33" s="81"/>
      <c r="D33" s="81"/>
      <c r="E33" s="81"/>
      <c r="F33" s="81"/>
      <c r="G33" s="81"/>
      <c r="H33" s="81"/>
      <c r="I33" s="81"/>
      <c r="J33" s="81"/>
    </row>
    <row r="34" spans="1:10" ht="18.75" customHeight="1" x14ac:dyDescent="0.2">
      <c r="A34" s="31" t="s">
        <v>323</v>
      </c>
      <c r="B34" s="31"/>
      <c r="C34" s="82">
        <f>SUM(C31,C29,C27,C25,C23,C21,C19,C17,C15,C13,C11,C9,C7)</f>
        <v>1</v>
      </c>
      <c r="D34" s="83"/>
      <c r="E34" s="83">
        <f>E35/C35</f>
        <v>0.29883631112090825</v>
      </c>
      <c r="F34" s="83">
        <f>F35/C35</f>
        <v>0.35450827577903216</v>
      </c>
      <c r="G34" s="83">
        <f>G35/C35</f>
        <v>0.22740378869458983</v>
      </c>
      <c r="H34" s="83">
        <f>H35/C35</f>
        <v>0.11925162440546991</v>
      </c>
      <c r="I34" s="83"/>
      <c r="J34" s="83">
        <f>J35/C35</f>
        <v>1</v>
      </c>
    </row>
    <row r="35" spans="1:10" ht="18.75" customHeight="1" x14ac:dyDescent="0.2">
      <c r="A35" s="31" t="s">
        <v>324</v>
      </c>
      <c r="B35" s="31"/>
      <c r="C35" s="84">
        <f>SUM(C32,C30,C28,C26,C24,C22,C20,C18,C16,C14,C12,C10,C8)</f>
        <v>360288.73999999993</v>
      </c>
      <c r="D35" s="85"/>
      <c r="E35" s="85">
        <f>SUM(E32,E30,E28,E26,E24,E22,E20,E18,E16,E14,E12,E10,E8,)</f>
        <v>107667.35799999999</v>
      </c>
      <c r="F35" s="85">
        <f t="shared" ref="F35:J35" si="0">SUM(F32,F30,F28,F26,F24,F22,F20,F18,F16,F14,F12,F10,F8,)</f>
        <v>127725.33999999998</v>
      </c>
      <c r="G35" s="85">
        <f t="shared" si="0"/>
        <v>81931.0245</v>
      </c>
      <c r="H35" s="85">
        <f t="shared" si="0"/>
        <v>42965.017499999994</v>
      </c>
      <c r="I35" s="85"/>
      <c r="J35" s="85">
        <f t="shared" si="0"/>
        <v>360288.73999999993</v>
      </c>
    </row>
    <row r="36" spans="1:10" ht="18.75" customHeight="1" x14ac:dyDescent="0.2">
      <c r="A36" s="86" t="s">
        <v>325</v>
      </c>
      <c r="B36" s="86"/>
      <c r="C36" s="87"/>
      <c r="D36" s="88"/>
      <c r="E36" s="88">
        <f>E34</f>
        <v>0.29883631112090825</v>
      </c>
      <c r="F36" s="88">
        <f t="shared" ref="F36:H37" si="1">F34+E36</f>
        <v>0.65334458689994035</v>
      </c>
      <c r="G36" s="88">
        <f t="shared" si="1"/>
        <v>0.88074837559453023</v>
      </c>
      <c r="H36" s="88">
        <f t="shared" si="1"/>
        <v>1.0000000000000002</v>
      </c>
      <c r="I36" s="88"/>
      <c r="J36" s="88">
        <f>H36</f>
        <v>1.0000000000000002</v>
      </c>
    </row>
    <row r="37" spans="1:10" ht="18.75" customHeight="1" x14ac:dyDescent="0.2">
      <c r="A37" s="86" t="s">
        <v>326</v>
      </c>
      <c r="B37" s="86"/>
      <c r="C37" s="87"/>
      <c r="D37" s="89"/>
      <c r="E37" s="89">
        <f>E35</f>
        <v>107667.35799999999</v>
      </c>
      <c r="F37" s="89">
        <f t="shared" si="1"/>
        <v>235392.69799999997</v>
      </c>
      <c r="G37" s="89">
        <f t="shared" si="1"/>
        <v>317323.72249999997</v>
      </c>
      <c r="H37" s="89">
        <f t="shared" si="1"/>
        <v>360288.74</v>
      </c>
      <c r="I37" s="89"/>
      <c r="J37" s="89">
        <f>H37</f>
        <v>360288.74</v>
      </c>
    </row>
    <row r="38" spans="1:10" x14ac:dyDescent="0.2">
      <c r="A38" s="80"/>
      <c r="B38" s="80"/>
      <c r="C38" s="81"/>
      <c r="D38" s="81"/>
      <c r="E38" s="81"/>
      <c r="F38" s="81"/>
      <c r="G38" s="81"/>
      <c r="H38" s="81"/>
      <c r="I38" s="81"/>
      <c r="J38" s="81"/>
    </row>
    <row r="39" spans="1:10" ht="60" customHeight="1" x14ac:dyDescent="0.2">
      <c r="A39" s="90"/>
      <c r="B39" s="90"/>
      <c r="C39" s="91"/>
      <c r="D39" s="91"/>
      <c r="E39" s="91"/>
      <c r="F39" s="91"/>
      <c r="G39" s="91"/>
      <c r="H39" s="91"/>
      <c r="I39" s="91"/>
      <c r="J39" s="91"/>
    </row>
    <row r="40" spans="1:10" ht="69.95" customHeight="1" x14ac:dyDescent="0.2">
      <c r="A40" s="92" t="s">
        <v>327</v>
      </c>
      <c r="B40" s="5"/>
      <c r="C40" s="5"/>
      <c r="D40" s="5"/>
      <c r="E40" s="5"/>
      <c r="F40" s="5"/>
      <c r="G40" s="5"/>
      <c r="H40" s="5"/>
      <c r="I40" s="5"/>
      <c r="J40" s="5"/>
    </row>
  </sheetData>
  <mergeCells count="36">
    <mergeCell ref="A40:J40"/>
    <mergeCell ref="A34:B34"/>
    <mergeCell ref="A35:B35"/>
    <mergeCell ref="A36:B36"/>
    <mergeCell ref="A37:B37"/>
    <mergeCell ref="A27:A28"/>
    <mergeCell ref="B27:B28"/>
    <mergeCell ref="A29:A30"/>
    <mergeCell ref="B29:B30"/>
    <mergeCell ref="A31:A32"/>
    <mergeCell ref="B31:B32"/>
    <mergeCell ref="A21:A22"/>
    <mergeCell ref="B21:B22"/>
    <mergeCell ref="A23:A24"/>
    <mergeCell ref="B23:B24"/>
    <mergeCell ref="A25:A26"/>
    <mergeCell ref="B25:B26"/>
    <mergeCell ref="A15:A16"/>
    <mergeCell ref="B15:B16"/>
    <mergeCell ref="A17:A18"/>
    <mergeCell ref="B17:B18"/>
    <mergeCell ref="A19:A20"/>
    <mergeCell ref="B19:B20"/>
    <mergeCell ref="A9:A10"/>
    <mergeCell ref="B9:B10"/>
    <mergeCell ref="A11:A12"/>
    <mergeCell ref="B11:B12"/>
    <mergeCell ref="A13:A14"/>
    <mergeCell ref="B13:B14"/>
    <mergeCell ref="A1:J1"/>
    <mergeCell ref="A2:J2"/>
    <mergeCell ref="A3:J3"/>
    <mergeCell ref="A4:J4"/>
    <mergeCell ref="A5:J5"/>
    <mergeCell ref="A7:A8"/>
    <mergeCell ref="B7:B8"/>
  </mergeCells>
  <pageMargins left="0.51181102362204722" right="0.51181102362204722" top="0.59055118110236227" bottom="0.98425196850393704" header="0.51181102362204722" footer="0.51181102362204722"/>
  <pageSetup paperSize="9" scale="6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BE1C0-8A81-48F4-AF9E-8FD7C3B5BE3E}">
  <sheetPr>
    <tabColor rgb="FFFF6600"/>
  </sheetPr>
  <dimension ref="A1:C40"/>
  <sheetViews>
    <sheetView topLeftCell="A13" zoomScale="110" zoomScaleNormal="110" zoomScalePageLayoutView="110" workbookViewId="0">
      <selection activeCell="G18" sqref="G18"/>
    </sheetView>
  </sheetViews>
  <sheetFormatPr defaultRowHeight="12.75" x14ac:dyDescent="0.2"/>
  <cols>
    <col min="1" max="1" width="7.875" style="37" customWidth="1"/>
    <col min="2" max="2" width="50.125" style="37" customWidth="1"/>
    <col min="3" max="3" width="10.5" style="37" customWidth="1"/>
    <col min="4" max="1025" width="7.875" style="37" customWidth="1"/>
    <col min="1026" max="16384" width="9" style="37"/>
  </cols>
  <sheetData>
    <row r="1" spans="1:3" ht="16.5" thickBot="1" x14ac:dyDescent="0.3">
      <c r="A1" s="94"/>
      <c r="B1" s="94"/>
      <c r="C1" s="94"/>
    </row>
    <row r="2" spans="1:3" ht="16.5" customHeight="1" thickBot="1" x14ac:dyDescent="0.3">
      <c r="A2" s="95"/>
      <c r="B2" s="95"/>
      <c r="C2" s="95"/>
    </row>
    <row r="3" spans="1:3" ht="13.5" thickBot="1" x14ac:dyDescent="0.25">
      <c r="A3" s="181" t="s">
        <v>388</v>
      </c>
      <c r="B3" s="181"/>
      <c r="C3" s="181"/>
    </row>
    <row r="4" spans="1:3" ht="13.5" thickBot="1" x14ac:dyDescent="0.25">
      <c r="A4" s="181"/>
      <c r="B4" s="181"/>
      <c r="C4" s="181"/>
    </row>
    <row r="5" spans="1:3" ht="15.75" thickBot="1" x14ac:dyDescent="0.25">
      <c r="A5" s="96" t="s">
        <v>328</v>
      </c>
      <c r="B5" s="96"/>
      <c r="C5" s="96"/>
    </row>
    <row r="6" spans="1:3" ht="16.5" thickBot="1" x14ac:dyDescent="0.3">
      <c r="A6" s="97" t="s">
        <v>1</v>
      </c>
      <c r="B6" s="98" t="s">
        <v>329</v>
      </c>
      <c r="C6" s="99" t="s">
        <v>330</v>
      </c>
    </row>
    <row r="7" spans="1:3" ht="14.25" x14ac:dyDescent="0.2">
      <c r="A7" s="100">
        <v>1</v>
      </c>
      <c r="B7" s="101" t="s">
        <v>331</v>
      </c>
      <c r="C7" s="102"/>
    </row>
    <row r="8" spans="1:3" ht="13.5" thickBot="1" x14ac:dyDescent="0.25">
      <c r="A8" s="103"/>
      <c r="B8" s="104" t="s">
        <v>332</v>
      </c>
      <c r="C8" s="105">
        <f>'COMP BDI'!B7</f>
        <v>0.04</v>
      </c>
    </row>
    <row r="9" spans="1:3" ht="14.25" x14ac:dyDescent="0.2">
      <c r="A9" s="100">
        <v>2</v>
      </c>
      <c r="B9" s="101" t="s">
        <v>333</v>
      </c>
      <c r="C9" s="106"/>
    </row>
    <row r="10" spans="1:3" ht="13.5" thickBot="1" x14ac:dyDescent="0.25">
      <c r="A10" s="103"/>
      <c r="B10" s="104" t="s">
        <v>332</v>
      </c>
      <c r="C10" s="105">
        <f>'COMP BDI'!B10</f>
        <v>1.3899999999999999E-2</v>
      </c>
    </row>
    <row r="11" spans="1:3" ht="14.25" x14ac:dyDescent="0.2">
      <c r="A11" s="100">
        <v>3</v>
      </c>
      <c r="B11" s="101" t="s">
        <v>334</v>
      </c>
      <c r="C11" s="106"/>
    </row>
    <row r="12" spans="1:3" ht="14.25" x14ac:dyDescent="0.2">
      <c r="A12" s="107" t="s">
        <v>335</v>
      </c>
      <c r="B12" s="108" t="s">
        <v>336</v>
      </c>
      <c r="C12" s="109">
        <f>'COMP BDI'!B9</f>
        <v>1.2699999999999999E-2</v>
      </c>
    </row>
    <row r="13" spans="1:3" ht="14.25" x14ac:dyDescent="0.2">
      <c r="A13" s="107" t="s">
        <v>337</v>
      </c>
      <c r="B13" s="108" t="s">
        <v>338</v>
      </c>
      <c r="C13" s="109">
        <f>'COMP BDI'!B8</f>
        <v>0.01</v>
      </c>
    </row>
    <row r="14" spans="1:3" ht="13.5" thickBot="1" x14ac:dyDescent="0.25">
      <c r="A14" s="103"/>
      <c r="B14" s="104" t="s">
        <v>332</v>
      </c>
      <c r="C14" s="105">
        <f>SUM(C12:C13)</f>
        <v>2.2699999999999998E-2</v>
      </c>
    </row>
    <row r="15" spans="1:3" ht="14.25" x14ac:dyDescent="0.2">
      <c r="A15" s="100">
        <v>4</v>
      </c>
      <c r="B15" s="101" t="s">
        <v>339</v>
      </c>
      <c r="C15" s="106"/>
    </row>
    <row r="16" spans="1:3" ht="14.25" x14ac:dyDescent="0.2">
      <c r="A16" s="107" t="s">
        <v>340</v>
      </c>
      <c r="B16" s="108" t="s">
        <v>341</v>
      </c>
      <c r="C16" s="109">
        <f>'COMP BDI'!B12</f>
        <v>6.4999999999999997E-3</v>
      </c>
    </row>
    <row r="17" spans="1:3" ht="14.25" x14ac:dyDescent="0.2">
      <c r="A17" s="107" t="s">
        <v>342</v>
      </c>
      <c r="B17" s="108" t="s">
        <v>343</v>
      </c>
      <c r="C17" s="109">
        <f>'COMP BDI'!B13</f>
        <v>0.03</v>
      </c>
    </row>
    <row r="18" spans="1:3" ht="14.25" x14ac:dyDescent="0.2">
      <c r="A18" s="107" t="s">
        <v>344</v>
      </c>
      <c r="B18" s="108" t="s">
        <v>345</v>
      </c>
      <c r="C18" s="109">
        <f>'COMP BDI'!B14</f>
        <v>0.02</v>
      </c>
    </row>
    <row r="19" spans="1:3" ht="14.25" x14ac:dyDescent="0.2">
      <c r="A19" s="107" t="s">
        <v>346</v>
      </c>
      <c r="B19" s="108" t="s">
        <v>347</v>
      </c>
      <c r="C19" s="109">
        <v>0.02</v>
      </c>
    </row>
    <row r="20" spans="1:3" ht="13.5" thickBot="1" x14ac:dyDescent="0.25">
      <c r="A20" s="103"/>
      <c r="B20" s="104" t="s">
        <v>332</v>
      </c>
      <c r="C20" s="105">
        <f>SUM(C16:C19)</f>
        <v>7.6499999999999999E-2</v>
      </c>
    </row>
    <row r="21" spans="1:3" ht="14.25" x14ac:dyDescent="0.2">
      <c r="A21" s="100">
        <v>5</v>
      </c>
      <c r="B21" s="101" t="s">
        <v>348</v>
      </c>
      <c r="C21" s="106"/>
    </row>
    <row r="22" spans="1:3" ht="14.25" x14ac:dyDescent="0.2">
      <c r="A22" s="110"/>
      <c r="B22" s="111" t="s">
        <v>348</v>
      </c>
      <c r="C22" s="112">
        <v>7.0000000000000007E-2</v>
      </c>
    </row>
    <row r="23" spans="1:3" ht="13.5" thickBot="1" x14ac:dyDescent="0.25">
      <c r="A23" s="103"/>
      <c r="B23" s="104" t="s">
        <v>332</v>
      </c>
      <c r="C23" s="105">
        <f>C22</f>
        <v>7.0000000000000007E-2</v>
      </c>
    </row>
    <row r="24" spans="1:3" ht="15.75" thickBot="1" x14ac:dyDescent="0.3">
      <c r="A24" s="113" t="s">
        <v>349</v>
      </c>
      <c r="B24" s="113"/>
      <c r="C24" s="114">
        <f>'COMP BDI'!B17</f>
        <v>0.24839689994585834</v>
      </c>
    </row>
    <row r="25" spans="1:3" ht="15" thickBot="1" x14ac:dyDescent="0.25">
      <c r="A25" s="115"/>
      <c r="B25" s="116"/>
      <c r="C25" s="117"/>
    </row>
    <row r="26" spans="1:3" x14ac:dyDescent="0.2">
      <c r="A26" s="118"/>
      <c r="B26" s="118"/>
      <c r="C26" s="118"/>
    </row>
    <row r="27" spans="1:3" ht="15" x14ac:dyDescent="0.25">
      <c r="A27" s="119" t="s">
        <v>350</v>
      </c>
      <c r="B27" s="119"/>
      <c r="C27" s="119"/>
    </row>
    <row r="28" spans="1:3" ht="14.25" x14ac:dyDescent="0.2">
      <c r="A28" s="120"/>
      <c r="B28" s="120"/>
      <c r="C28" s="120"/>
    </row>
    <row r="29" spans="1:3" ht="14.25" x14ac:dyDescent="0.2">
      <c r="A29" s="120"/>
      <c r="B29" s="120"/>
      <c r="C29" s="120"/>
    </row>
    <row r="30" spans="1:3" ht="14.25" x14ac:dyDescent="0.2">
      <c r="A30" s="120"/>
      <c r="B30" s="120"/>
      <c r="C30" s="120"/>
    </row>
    <row r="31" spans="1:3" ht="14.25" x14ac:dyDescent="0.2">
      <c r="A31" s="120"/>
      <c r="B31" s="120"/>
      <c r="C31" s="120"/>
    </row>
    <row r="32" spans="1:3" ht="15" x14ac:dyDescent="0.25">
      <c r="A32" s="121"/>
      <c r="B32" s="121"/>
      <c r="C32" s="121"/>
    </row>
    <row r="33" spans="1:3" ht="13.5" thickBot="1" x14ac:dyDescent="0.25">
      <c r="A33" s="122"/>
      <c r="B33" s="122"/>
      <c r="C33" s="122"/>
    </row>
    <row r="34" spans="1:3" ht="15" thickBot="1" x14ac:dyDescent="0.25">
      <c r="A34" s="115"/>
      <c r="B34" s="116"/>
      <c r="C34" s="117"/>
    </row>
    <row r="35" spans="1:3" x14ac:dyDescent="0.2">
      <c r="A35" s="118"/>
      <c r="B35" s="118"/>
      <c r="C35" s="118"/>
    </row>
    <row r="36" spans="1:3" x14ac:dyDescent="0.2">
      <c r="A36" s="123" t="s">
        <v>351</v>
      </c>
      <c r="B36" s="123"/>
      <c r="C36" s="123"/>
    </row>
    <row r="37" spans="1:3" ht="14.25" x14ac:dyDescent="0.2">
      <c r="A37" s="120"/>
      <c r="B37" s="120"/>
      <c r="C37" s="120"/>
    </row>
    <row r="38" spans="1:3" ht="14.25" x14ac:dyDescent="0.2">
      <c r="A38" s="120" t="s">
        <v>352</v>
      </c>
      <c r="B38" s="120"/>
      <c r="C38" s="120"/>
    </row>
    <row r="39" spans="1:3" ht="15" x14ac:dyDescent="0.2">
      <c r="A39" s="124" t="s">
        <v>353</v>
      </c>
      <c r="B39" s="124"/>
      <c r="C39" s="124"/>
    </row>
    <row r="40" spans="1:3" ht="13.5" thickBot="1" x14ac:dyDescent="0.25">
      <c r="A40" s="125" t="s">
        <v>354</v>
      </c>
      <c r="B40" s="125"/>
      <c r="C40" s="125"/>
    </row>
  </sheetData>
  <mergeCells count="19">
    <mergeCell ref="A40:C40"/>
    <mergeCell ref="A33:C33"/>
    <mergeCell ref="A35:C35"/>
    <mergeCell ref="A36:C36"/>
    <mergeCell ref="A37:C37"/>
    <mergeCell ref="A38:C38"/>
    <mergeCell ref="A39:C39"/>
    <mergeCell ref="A27:C27"/>
    <mergeCell ref="A28:C28"/>
    <mergeCell ref="A29:C29"/>
    <mergeCell ref="A30:C30"/>
    <mergeCell ref="A31:C31"/>
    <mergeCell ref="A32:C32"/>
    <mergeCell ref="A1:C1"/>
    <mergeCell ref="A2:C2"/>
    <mergeCell ref="A3:C4"/>
    <mergeCell ref="A5:C5"/>
    <mergeCell ref="A24:B24"/>
    <mergeCell ref="A26:C26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73E6-CAFF-489A-8421-6454B8357DDA}">
  <sheetPr>
    <tabColor rgb="FFFF6600"/>
  </sheetPr>
  <dimension ref="A5:I57"/>
  <sheetViews>
    <sheetView zoomScale="110" zoomScaleNormal="110" zoomScalePageLayoutView="110" workbookViewId="0">
      <selection activeCell="H193" sqref="H193:J194"/>
    </sheetView>
  </sheetViews>
  <sheetFormatPr defaultRowHeight="14.25" x14ac:dyDescent="0.2"/>
  <cols>
    <col min="1" max="1" width="63" style="116" customWidth="1"/>
    <col min="2" max="2" width="8.75" style="116" customWidth="1"/>
    <col min="3" max="4" width="7.5" style="116" customWidth="1"/>
    <col min="5" max="5" width="1.875" style="116" customWidth="1"/>
    <col min="6" max="6" width="21.25" style="116" customWidth="1"/>
    <col min="7" max="9" width="7.5" style="116" customWidth="1"/>
    <col min="10" max="1025" width="7.875" style="37" customWidth="1"/>
    <col min="1026" max="16384" width="9" style="37"/>
  </cols>
  <sheetData>
    <row r="5" spans="1:9" ht="13.5" customHeight="1" thickBot="1" x14ac:dyDescent="0.25">
      <c r="B5" s="126" t="s">
        <v>355</v>
      </c>
      <c r="F5" s="127" t="s">
        <v>356</v>
      </c>
      <c r="G5" s="127"/>
      <c r="H5" s="127"/>
      <c r="I5" s="127"/>
    </row>
    <row r="6" spans="1:9" ht="29.25" thickBot="1" x14ac:dyDescent="0.25">
      <c r="F6" s="128" t="s">
        <v>357</v>
      </c>
      <c r="G6" s="129" t="s">
        <v>358</v>
      </c>
      <c r="H6" s="129" t="s">
        <v>359</v>
      </c>
      <c r="I6" s="129" t="s">
        <v>360</v>
      </c>
    </row>
    <row r="7" spans="1:9" ht="15" thickBot="1" x14ac:dyDescent="0.25">
      <c r="A7" s="130" t="s">
        <v>361</v>
      </c>
      <c r="B7" s="126">
        <v>0.04</v>
      </c>
      <c r="F7" s="131" t="s">
        <v>361</v>
      </c>
      <c r="G7" s="132">
        <v>0.03</v>
      </c>
      <c r="H7" s="132">
        <v>0.04</v>
      </c>
      <c r="I7" s="132">
        <v>5.5E-2</v>
      </c>
    </row>
    <row r="8" spans="1:9" ht="15" thickBot="1" x14ac:dyDescent="0.25">
      <c r="A8" s="130" t="s">
        <v>338</v>
      </c>
      <c r="B8" s="126">
        <v>0.01</v>
      </c>
      <c r="F8" s="133" t="s">
        <v>338</v>
      </c>
      <c r="G8" s="132">
        <v>8.0000000000000002E-3</v>
      </c>
      <c r="H8" s="132">
        <v>8.0000000000000002E-3</v>
      </c>
      <c r="I8" s="132">
        <v>0.01</v>
      </c>
    </row>
    <row r="9" spans="1:9" ht="15" thickBot="1" x14ac:dyDescent="0.25">
      <c r="A9" s="130" t="s">
        <v>336</v>
      </c>
      <c r="B9" s="126">
        <v>1.2699999999999999E-2</v>
      </c>
      <c r="F9" s="133" t="s">
        <v>336</v>
      </c>
      <c r="G9" s="132">
        <v>9.7000000000000003E-3</v>
      </c>
      <c r="H9" s="132">
        <v>1.2699999999999999E-2</v>
      </c>
      <c r="I9" s="132">
        <v>1.2699999999999999E-2</v>
      </c>
    </row>
    <row r="10" spans="1:9" ht="15" thickBot="1" x14ac:dyDescent="0.25">
      <c r="A10" s="130" t="s">
        <v>362</v>
      </c>
      <c r="B10" s="126">
        <v>1.3899999999999999E-2</v>
      </c>
      <c r="F10" s="133" t="s">
        <v>362</v>
      </c>
      <c r="G10" s="132">
        <v>5.8999999999999999E-3</v>
      </c>
      <c r="H10" s="132">
        <v>1.23E-2</v>
      </c>
      <c r="I10" s="132">
        <v>1.3899999999999999E-2</v>
      </c>
    </row>
    <row r="11" spans="1:9" ht="15" thickBot="1" x14ac:dyDescent="0.25">
      <c r="A11" s="130" t="s">
        <v>363</v>
      </c>
      <c r="B11" s="126">
        <v>7.0000000000000007E-2</v>
      </c>
      <c r="F11" s="133" t="s">
        <v>363</v>
      </c>
      <c r="G11" s="132">
        <v>6.1600000000000002E-2</v>
      </c>
      <c r="H11" s="132">
        <v>7.3999999999999996E-2</v>
      </c>
      <c r="I11" s="132">
        <v>8.9599999999999999E-2</v>
      </c>
    </row>
    <row r="12" spans="1:9" ht="15" customHeight="1" thickBot="1" x14ac:dyDescent="0.25">
      <c r="A12" s="130" t="s">
        <v>341</v>
      </c>
      <c r="B12" s="134">
        <v>6.4999999999999997E-3</v>
      </c>
      <c r="F12" s="133" t="s">
        <v>364</v>
      </c>
      <c r="G12" s="135" t="s">
        <v>365</v>
      </c>
      <c r="H12" s="135"/>
      <c r="I12" s="135"/>
    </row>
    <row r="13" spans="1:9" x14ac:dyDescent="0.2">
      <c r="A13" s="130" t="s">
        <v>343</v>
      </c>
      <c r="B13" s="134">
        <v>0.03</v>
      </c>
    </row>
    <row r="14" spans="1:9" ht="15" thickBot="1" x14ac:dyDescent="0.25">
      <c r="A14" s="130" t="s">
        <v>366</v>
      </c>
      <c r="B14" s="134">
        <v>0.02</v>
      </c>
      <c r="F14" s="136" t="s">
        <v>367</v>
      </c>
      <c r="G14" s="136"/>
      <c r="H14" s="136"/>
      <c r="I14" s="136"/>
    </row>
    <row r="15" spans="1:9" ht="29.25" thickBot="1" x14ac:dyDescent="0.25">
      <c r="A15" s="130" t="s">
        <v>368</v>
      </c>
      <c r="B15" s="134">
        <v>0.02</v>
      </c>
      <c r="F15" s="137" t="s">
        <v>357</v>
      </c>
      <c r="G15" s="138" t="s">
        <v>358</v>
      </c>
      <c r="H15" s="138" t="s">
        <v>359</v>
      </c>
      <c r="I15" s="138" t="s">
        <v>360</v>
      </c>
    </row>
    <row r="16" spans="1:9" ht="15" thickBot="1" x14ac:dyDescent="0.25">
      <c r="B16" s="139"/>
      <c r="F16" s="140" t="s">
        <v>361</v>
      </c>
      <c r="G16" s="141">
        <v>3.4299999999999997E-2</v>
      </c>
      <c r="H16" s="141">
        <v>4.9299999999999997E-2</v>
      </c>
      <c r="I16" s="141">
        <v>6.7100000000000007E-2</v>
      </c>
    </row>
    <row r="17" spans="1:9" ht="15" thickBot="1" x14ac:dyDescent="0.25">
      <c r="A17" s="142" t="s">
        <v>369</v>
      </c>
      <c r="B17" s="143">
        <f>(((1+B7+B8+B9)*(1+B10)*(1+B11))/(1-(B12+B13+B14+B15)))-1</f>
        <v>0.24839689994585834</v>
      </c>
      <c r="F17" s="140" t="s">
        <v>338</v>
      </c>
      <c r="G17" s="141">
        <v>2.8E-3</v>
      </c>
      <c r="H17" s="141">
        <v>4.8999999999999998E-3</v>
      </c>
      <c r="I17" s="141">
        <v>7.4999999999999997E-3</v>
      </c>
    </row>
    <row r="18" spans="1:9" ht="15" thickBot="1" x14ac:dyDescent="0.25">
      <c r="F18" s="140" t="s">
        <v>336</v>
      </c>
      <c r="G18" s="141">
        <v>0.01</v>
      </c>
      <c r="H18" s="141">
        <v>1.3899999999999999E-2</v>
      </c>
      <c r="I18" s="141">
        <v>1.7399999999999999E-2</v>
      </c>
    </row>
    <row r="19" spans="1:9" ht="15" thickBot="1" x14ac:dyDescent="0.25">
      <c r="F19" s="140" t="s">
        <v>362</v>
      </c>
      <c r="G19" s="141">
        <v>9.4000000000000004E-3</v>
      </c>
      <c r="H19" s="141">
        <v>9.9000000000000008E-3</v>
      </c>
      <c r="I19" s="141">
        <v>1.17E-2</v>
      </c>
    </row>
    <row r="20" spans="1:9" ht="15" thickBot="1" x14ac:dyDescent="0.25">
      <c r="F20" s="140" t="s">
        <v>363</v>
      </c>
      <c r="G20" s="141">
        <v>6.7400000000000002E-2</v>
      </c>
      <c r="H20" s="141">
        <v>8.0399999999999999E-2</v>
      </c>
      <c r="I20" s="141">
        <v>9.4E-2</v>
      </c>
    </row>
    <row r="21" spans="1:9" ht="15" customHeight="1" thickBot="1" x14ac:dyDescent="0.25">
      <c r="F21" s="140" t="s">
        <v>364</v>
      </c>
      <c r="G21" s="144" t="s">
        <v>365</v>
      </c>
      <c r="H21" s="144"/>
      <c r="I21" s="144"/>
    </row>
    <row r="22" spans="1:9" x14ac:dyDescent="0.2">
      <c r="A22" s="116" t="s">
        <v>370</v>
      </c>
    </row>
    <row r="23" spans="1:9" ht="15" customHeight="1" thickBot="1" x14ac:dyDescent="0.25">
      <c r="A23" s="116" t="s">
        <v>371</v>
      </c>
      <c r="F23" s="145" t="s">
        <v>372</v>
      </c>
      <c r="G23" s="145"/>
      <c r="H23" s="145"/>
      <c r="I23" s="145"/>
    </row>
    <row r="24" spans="1:9" ht="29.25" thickBot="1" x14ac:dyDescent="0.25">
      <c r="F24" s="137" t="s">
        <v>357</v>
      </c>
      <c r="G24" s="138" t="s">
        <v>358</v>
      </c>
      <c r="H24" s="138" t="s">
        <v>359</v>
      </c>
      <c r="I24" s="138" t="s">
        <v>360</v>
      </c>
    </row>
    <row r="25" spans="1:9" ht="15" thickBot="1" x14ac:dyDescent="0.25">
      <c r="A25" s="146" t="s">
        <v>373</v>
      </c>
      <c r="B25" s="146"/>
      <c r="C25" s="146"/>
      <c r="D25" s="146"/>
      <c r="F25" s="140" t="s">
        <v>361</v>
      </c>
      <c r="G25" s="141">
        <v>3.7999999999999999E-2</v>
      </c>
      <c r="H25" s="141">
        <v>4.0099999999999997E-2</v>
      </c>
      <c r="I25" s="141">
        <v>4.6699999999999998E-2</v>
      </c>
    </row>
    <row r="26" spans="1:9" ht="15" thickBot="1" x14ac:dyDescent="0.25">
      <c r="F26" s="140" t="s">
        <v>338</v>
      </c>
      <c r="G26" s="141">
        <v>3.2000000000000002E-3</v>
      </c>
      <c r="H26" s="141">
        <v>4.0000000000000001E-3</v>
      </c>
      <c r="I26" s="141">
        <v>7.4000000000000003E-3</v>
      </c>
    </row>
    <row r="27" spans="1:9" ht="15.75" customHeight="1" thickBot="1" x14ac:dyDescent="0.25">
      <c r="A27" s="147" t="s">
        <v>374</v>
      </c>
      <c r="B27" s="147"/>
      <c r="C27" s="147"/>
      <c r="D27" s="147"/>
      <c r="E27" s="148"/>
      <c r="F27" s="140" t="s">
        <v>336</v>
      </c>
      <c r="G27" s="141">
        <v>5.0000000000000001E-3</v>
      </c>
      <c r="H27" s="141">
        <v>5.5999999999999999E-3</v>
      </c>
      <c r="I27" s="141">
        <v>9.7000000000000003E-3</v>
      </c>
    </row>
    <row r="28" spans="1:9" ht="29.25" thickBot="1" x14ac:dyDescent="0.25">
      <c r="A28" s="149" t="s">
        <v>375</v>
      </c>
      <c r="B28" s="150" t="s">
        <v>358</v>
      </c>
      <c r="C28" s="150" t="s">
        <v>359</v>
      </c>
      <c r="D28" s="150" t="s">
        <v>360</v>
      </c>
      <c r="E28" s="151"/>
      <c r="F28" s="140" t="s">
        <v>362</v>
      </c>
      <c r="G28" s="141">
        <v>1.0200000000000001E-2</v>
      </c>
      <c r="H28" s="141">
        <v>1.11E-2</v>
      </c>
      <c r="I28" s="141">
        <v>1.21E-2</v>
      </c>
    </row>
    <row r="29" spans="1:9" ht="15" thickBot="1" x14ac:dyDescent="0.25">
      <c r="A29" s="152" t="s">
        <v>356</v>
      </c>
      <c r="B29" s="132">
        <v>0.2034</v>
      </c>
      <c r="C29" s="132">
        <v>0.22120000000000001</v>
      </c>
      <c r="D29" s="132">
        <v>0.25</v>
      </c>
      <c r="E29" s="153"/>
      <c r="F29" s="140" t="s">
        <v>363</v>
      </c>
      <c r="G29" s="141">
        <v>6.6400000000000001E-2</v>
      </c>
      <c r="H29" s="141">
        <v>7.2999999999999995E-2</v>
      </c>
      <c r="I29" s="141">
        <v>8.6900000000000005E-2</v>
      </c>
    </row>
    <row r="30" spans="1:9" ht="15" customHeight="1" thickBot="1" x14ac:dyDescent="0.25">
      <c r="A30" s="154" t="s">
        <v>372</v>
      </c>
      <c r="B30" s="141">
        <v>0.19600000000000001</v>
      </c>
      <c r="C30" s="141">
        <v>0.2097</v>
      </c>
      <c r="D30" s="141">
        <v>0.24229999999999999</v>
      </c>
      <c r="E30" s="153"/>
      <c r="F30" s="140" t="s">
        <v>364</v>
      </c>
      <c r="G30" s="144" t="s">
        <v>365</v>
      </c>
      <c r="H30" s="144"/>
      <c r="I30" s="144"/>
    </row>
    <row r="31" spans="1:9" ht="29.25" thickBot="1" x14ac:dyDescent="0.25">
      <c r="A31" s="154" t="s">
        <v>367</v>
      </c>
      <c r="B31" s="141">
        <v>0.20760000000000001</v>
      </c>
      <c r="C31" s="141">
        <v>0.24179999999999999</v>
      </c>
      <c r="D31" s="141">
        <v>0.26440000000000002</v>
      </c>
      <c r="E31" s="153"/>
    </row>
    <row r="32" spans="1:9" ht="29.25" thickBot="1" x14ac:dyDescent="0.25">
      <c r="A32" s="154" t="s">
        <v>376</v>
      </c>
      <c r="B32" s="141">
        <v>0.24</v>
      </c>
      <c r="C32" s="141">
        <v>0.25840000000000002</v>
      </c>
      <c r="D32" s="141">
        <v>0.27860000000000001</v>
      </c>
      <c r="E32" s="153"/>
    </row>
    <row r="33" spans="1:9" ht="29.25" thickBot="1" x14ac:dyDescent="0.25">
      <c r="A33" s="154" t="s">
        <v>377</v>
      </c>
      <c r="B33" s="141">
        <v>0.22800000000000001</v>
      </c>
      <c r="C33" s="141">
        <v>0.27479999999999999</v>
      </c>
      <c r="D33" s="141">
        <v>0.3095</v>
      </c>
      <c r="E33" s="153"/>
      <c r="F33" s="137" t="s">
        <v>357</v>
      </c>
      <c r="G33" s="138" t="s">
        <v>358</v>
      </c>
      <c r="H33" s="138" t="s">
        <v>359</v>
      </c>
      <c r="I33" s="138" t="s">
        <v>360</v>
      </c>
    </row>
    <row r="34" spans="1:9" ht="15" thickBot="1" x14ac:dyDescent="0.25">
      <c r="A34" s="154" t="s">
        <v>378</v>
      </c>
      <c r="B34" s="141">
        <v>0.111</v>
      </c>
      <c r="C34" s="141">
        <v>0.14019999999999999</v>
      </c>
      <c r="D34" s="141">
        <v>0.16800000000000001</v>
      </c>
      <c r="E34" s="153"/>
      <c r="F34" s="140" t="s">
        <v>361</v>
      </c>
      <c r="G34" s="141">
        <v>5.2900000000000003E-2</v>
      </c>
      <c r="H34" s="141">
        <v>5.9200000000000003E-2</v>
      </c>
      <c r="I34" s="141">
        <v>7.9299999999999995E-2</v>
      </c>
    </row>
    <row r="35" spans="1:9" ht="15" thickBot="1" x14ac:dyDescent="0.25">
      <c r="F35" s="140" t="s">
        <v>338</v>
      </c>
      <c r="G35" s="141">
        <v>2.5000000000000001E-3</v>
      </c>
      <c r="H35" s="141">
        <v>5.1000000000000004E-3</v>
      </c>
      <c r="I35" s="141">
        <v>5.5999999999999999E-3</v>
      </c>
    </row>
    <row r="36" spans="1:9" ht="15" thickBot="1" x14ac:dyDescent="0.25">
      <c r="F36" s="140" t="s">
        <v>336</v>
      </c>
      <c r="G36" s="141">
        <v>0.01</v>
      </c>
      <c r="H36" s="141">
        <v>1.4800000000000001E-2</v>
      </c>
      <c r="I36" s="141">
        <v>1.9699999999999999E-2</v>
      </c>
    </row>
    <row r="37" spans="1:9" ht="15" thickBot="1" x14ac:dyDescent="0.25">
      <c r="F37" s="140" t="s">
        <v>362</v>
      </c>
      <c r="G37" s="141">
        <v>1.01E-2</v>
      </c>
      <c r="H37" s="141">
        <v>1.0699999999999999E-2</v>
      </c>
      <c r="I37" s="141">
        <v>1.11E-2</v>
      </c>
    </row>
    <row r="38" spans="1:9" ht="15" thickBot="1" x14ac:dyDescent="0.25">
      <c r="F38" s="140" t="s">
        <v>363</v>
      </c>
      <c r="G38" s="141">
        <v>0.08</v>
      </c>
      <c r="H38" s="141">
        <v>8.3099999999999993E-2</v>
      </c>
      <c r="I38" s="141">
        <v>9.5100000000000004E-2</v>
      </c>
    </row>
    <row r="39" spans="1:9" ht="15" customHeight="1" thickBot="1" x14ac:dyDescent="0.25">
      <c r="F39" s="140" t="s">
        <v>364</v>
      </c>
      <c r="G39" s="144" t="s">
        <v>365</v>
      </c>
      <c r="H39" s="144"/>
      <c r="I39" s="144"/>
    </row>
    <row r="41" spans="1:9" ht="15" thickBot="1" x14ac:dyDescent="0.25">
      <c r="F41" s="116" t="s">
        <v>379</v>
      </c>
    </row>
    <row r="42" spans="1:9" ht="29.25" thickBot="1" x14ac:dyDescent="0.25">
      <c r="F42" s="137" t="s">
        <v>357</v>
      </c>
      <c r="G42" s="138" t="s">
        <v>358</v>
      </c>
      <c r="H42" s="138" t="s">
        <v>359</v>
      </c>
      <c r="I42" s="138" t="s">
        <v>360</v>
      </c>
    </row>
    <row r="43" spans="1:9" ht="15" thickBot="1" x14ac:dyDescent="0.25">
      <c r="F43" s="140" t="s">
        <v>361</v>
      </c>
      <c r="G43" s="141">
        <v>0.04</v>
      </c>
      <c r="H43" s="141">
        <v>5.5199999999999999E-2</v>
      </c>
      <c r="I43" s="141">
        <v>7.85E-2</v>
      </c>
    </row>
    <row r="44" spans="1:9" ht="15" thickBot="1" x14ac:dyDescent="0.25">
      <c r="F44" s="140" t="s">
        <v>338</v>
      </c>
      <c r="G44" s="141">
        <v>8.0999999999999996E-3</v>
      </c>
      <c r="H44" s="141">
        <v>1.2200000000000001E-2</v>
      </c>
      <c r="I44" s="141">
        <v>1.9900000000000001E-2</v>
      </c>
    </row>
    <row r="45" spans="1:9" ht="15" thickBot="1" x14ac:dyDescent="0.25">
      <c r="F45" s="140" t="s">
        <v>336</v>
      </c>
      <c r="G45" s="141">
        <v>1.46E-2</v>
      </c>
      <c r="H45" s="141">
        <v>2.3199999999999998E-2</v>
      </c>
      <c r="I45" s="141">
        <v>3.1600000000000003E-2</v>
      </c>
    </row>
    <row r="46" spans="1:9" ht="15" thickBot="1" x14ac:dyDescent="0.25">
      <c r="F46" s="140" t="s">
        <v>362</v>
      </c>
      <c r="G46" s="141">
        <v>9.4000000000000004E-3</v>
      </c>
      <c r="H46" s="141">
        <v>1.0200000000000001E-2</v>
      </c>
      <c r="I46" s="141">
        <v>1.3299999999999999E-2</v>
      </c>
    </row>
    <row r="47" spans="1:9" ht="15" thickBot="1" x14ac:dyDescent="0.25">
      <c r="F47" s="140" t="s">
        <v>363</v>
      </c>
      <c r="G47" s="141">
        <v>7.1400000000000005E-2</v>
      </c>
      <c r="H47" s="141">
        <v>8.4000000000000005E-2</v>
      </c>
      <c r="I47" s="141">
        <v>0.1043</v>
      </c>
    </row>
    <row r="48" spans="1:9" ht="15" customHeight="1" thickBot="1" x14ac:dyDescent="0.25">
      <c r="F48" s="140" t="s">
        <v>364</v>
      </c>
      <c r="G48" s="144" t="s">
        <v>380</v>
      </c>
      <c r="H48" s="144"/>
      <c r="I48" s="144"/>
    </row>
    <row r="50" spans="6:9" ht="13.5" customHeight="1" thickBot="1" x14ac:dyDescent="0.25">
      <c r="F50" s="127" t="s">
        <v>378</v>
      </c>
      <c r="G50" s="127"/>
      <c r="H50" s="127"/>
      <c r="I50" s="127"/>
    </row>
    <row r="51" spans="6:9" ht="29.25" thickBot="1" x14ac:dyDescent="0.25">
      <c r="F51" s="137" t="s">
        <v>357</v>
      </c>
      <c r="G51" s="138" t="s">
        <v>358</v>
      </c>
      <c r="H51" s="138" t="s">
        <v>359</v>
      </c>
      <c r="I51" s="138" t="s">
        <v>360</v>
      </c>
    </row>
    <row r="52" spans="6:9" ht="15" thickBot="1" x14ac:dyDescent="0.25">
      <c r="F52" s="140" t="s">
        <v>361</v>
      </c>
      <c r="G52" s="141">
        <v>1.4999999999999999E-2</v>
      </c>
      <c r="H52" s="141">
        <v>3.4500000000000003E-2</v>
      </c>
      <c r="I52" s="141">
        <v>4.4900000000000002E-2</v>
      </c>
    </row>
    <row r="53" spans="6:9" ht="15" thickBot="1" x14ac:dyDescent="0.25">
      <c r="F53" s="140" t="s">
        <v>338</v>
      </c>
      <c r="G53" s="141">
        <v>3.0000000000000001E-3</v>
      </c>
      <c r="H53" s="141">
        <v>4.7999999999999996E-3</v>
      </c>
      <c r="I53" s="141">
        <v>8.2000000000000007E-3</v>
      </c>
    </row>
    <row r="54" spans="6:9" ht="15" thickBot="1" x14ac:dyDescent="0.25">
      <c r="F54" s="140" t="s">
        <v>336</v>
      </c>
      <c r="G54" s="141">
        <v>5.5999999999999999E-3</v>
      </c>
      <c r="H54" s="141">
        <v>8.5000000000000006E-3</v>
      </c>
      <c r="I54" s="141">
        <v>8.8999999999999999E-3</v>
      </c>
    </row>
    <row r="55" spans="6:9" ht="15" thickBot="1" x14ac:dyDescent="0.25">
      <c r="F55" s="140" t="s">
        <v>362</v>
      </c>
      <c r="G55" s="141">
        <v>8.5000000000000006E-3</v>
      </c>
      <c r="H55" s="141">
        <v>8.5000000000000006E-3</v>
      </c>
      <c r="I55" s="141">
        <v>1.11E-2</v>
      </c>
    </row>
    <row r="56" spans="6:9" ht="15" thickBot="1" x14ac:dyDescent="0.25">
      <c r="F56" s="140" t="s">
        <v>363</v>
      </c>
      <c r="G56" s="141">
        <v>3.5000000000000003E-2</v>
      </c>
      <c r="H56" s="141">
        <v>5.11E-2</v>
      </c>
      <c r="I56" s="141">
        <v>6.2199999999999998E-2</v>
      </c>
    </row>
    <row r="57" spans="6:9" ht="15" customHeight="1" thickBot="1" x14ac:dyDescent="0.25">
      <c r="F57" s="140" t="s">
        <v>364</v>
      </c>
      <c r="G57" s="144" t="s">
        <v>365</v>
      </c>
      <c r="H57" s="144"/>
      <c r="I57" s="144"/>
    </row>
  </sheetData>
  <mergeCells count="11">
    <mergeCell ref="G30:I30"/>
    <mergeCell ref="G39:I39"/>
    <mergeCell ref="G48:I48"/>
    <mergeCell ref="F50:I50"/>
    <mergeCell ref="G57:I57"/>
    <mergeCell ref="F5:I5"/>
    <mergeCell ref="G12:I12"/>
    <mergeCell ref="G21:I21"/>
    <mergeCell ref="F23:I23"/>
    <mergeCell ref="A25:D25"/>
    <mergeCell ref="A27:D27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Orçamento Sintético</vt:lpstr>
      <vt:lpstr>Cronograma</vt:lpstr>
      <vt:lpstr>DEMONS BDI</vt:lpstr>
      <vt:lpstr>COMP BDI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Ditec</cp:lastModifiedBy>
  <cp:revision>0</cp:revision>
  <cp:lastPrinted>2022-08-24T21:15:00Z</cp:lastPrinted>
  <dcterms:created xsi:type="dcterms:W3CDTF">2022-08-24T19:58:57Z</dcterms:created>
  <dcterms:modified xsi:type="dcterms:W3CDTF">2022-08-24T21:30:23Z</dcterms:modified>
</cp:coreProperties>
</file>